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10.10.17\vo\Prebiehajuce sutaze\Ondrovci\2026 VO Cierna hora a.s\VO stavba\VV\"/>
    </mc:Choice>
  </mc:AlternateContent>
  <xr:revisionPtr revIDLastSave="0" documentId="13_ncr:1_{035B1F0F-C496-4045-A0A0-177744970CC7}" xr6:coauthVersionLast="47" xr6:coauthVersionMax="47" xr10:uidLastSave="{00000000-0000-0000-0000-000000000000}"/>
  <bookViews>
    <workbookView xWindow="-108" yWindow="-108" windowWidth="23256" windowHeight="12456" xr2:uid="{4A3FEF0C-A841-4D79-9207-ABF9015D4293}"/>
  </bookViews>
  <sheets>
    <sheet name="Rozpočet el.inšt.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16" i="1"/>
  <c r="H71" i="1"/>
  <c r="H73" i="1" s="1"/>
  <c r="H72" i="1" s="1"/>
  <c r="H67" i="1" l="1"/>
</calcChain>
</file>

<file path=xl/sharedStrings.xml><?xml version="1.0" encoding="utf-8"?>
<sst xmlns="http://schemas.openxmlformats.org/spreadsheetml/2006/main" count="189" uniqueCount="140">
  <si>
    <t xml:space="preserve">ROZPOČET  </t>
  </si>
  <si>
    <t>Objekt:   Elektroinštalácia</t>
  </si>
  <si>
    <t>Č.</t>
  </si>
  <si>
    <t>Kód položky</t>
  </si>
  <si>
    <t>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</si>
  <si>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</si>
  <si>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</si>
  <si>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</si>
  <si>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</si>
  <si>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</si>
  <si>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</si>
  <si>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</si>
  <si>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</si>
  <si>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</si>
  <si>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</si>
  <si>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</si>
  <si>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21-M</t>
  </si>
  <si>
    <t xml:space="preserve">Elektromontáže   </t>
  </si>
  <si>
    <t>973026161.S</t>
  </si>
  <si>
    <t xml:space="preserve">Vysekanie v murive z kameňa, kapsy pre klátiky a krabice, veľ. do 100x100x50 mm,  -0,00100t   </t>
  </si>
  <si>
    <t>ks</t>
  </si>
  <si>
    <t>974029121.S</t>
  </si>
  <si>
    <t xml:space="preserve">Vysekanie rýh v murive kamennom do hĺbky 30 mm a š. do 30 mm,  -0,00200t   </t>
  </si>
  <si>
    <t>m</t>
  </si>
  <si>
    <t>974029122.S</t>
  </si>
  <si>
    <t xml:space="preserve">Vysekanie rýh v murive kamennom do hĺbky 30 mm a š. do 70 mm,  -0,00500t   </t>
  </si>
  <si>
    <t>210010069.S</t>
  </si>
  <si>
    <t xml:space="preserve">Rúrka tuhá elektroinštalačná z PVC typ 1563, uložená pevne   </t>
  </si>
  <si>
    <t>345710000700</t>
  </si>
  <si>
    <t xml:space="preserve">Rúrka tuhá hrdlová PVC 1563 HA, D 63, KOPOS   </t>
  </si>
  <si>
    <t>210011306.S</t>
  </si>
  <si>
    <t xml:space="preserve">Osadenie polyamidovej príchytky (hmoždinky) HM 8 do ostro pálených tehál, alebo stredne tvrdého kameňa   </t>
  </si>
  <si>
    <t>311310002800.S</t>
  </si>
  <si>
    <t xml:space="preserve">Hmoždinka klasická, sivá, M 8x40 mm   </t>
  </si>
  <si>
    <t>E00040020</t>
  </si>
  <si>
    <t xml:space="preserve">Príchytka clip 63 CL63 GR-sivá   </t>
  </si>
  <si>
    <t>KS</t>
  </si>
  <si>
    <t>210100001.S</t>
  </si>
  <si>
    <t xml:space="preserve">Ukončenie vodičov v rozvádzač. vrátane zapojenia a vodičovej koncovky do 2,5 mm2   </t>
  </si>
  <si>
    <t>210100002.S</t>
  </si>
  <si>
    <t xml:space="preserve">Ukončenie vodičov v rozvádzač. vrátane zapojenia a vodičovej koncovky do 6 mm2   </t>
  </si>
  <si>
    <t>210100005.S</t>
  </si>
  <si>
    <t xml:space="preserve">Ukončenie vodičov v rozvádzač. vrátane zapojenia a vodičovej koncovky do 35 mm2   </t>
  </si>
  <si>
    <t>345720005300.S</t>
  </si>
  <si>
    <t xml:space="preserve">Dutinka lisovacia DI 35-25 izolovaná   </t>
  </si>
  <si>
    <t>KSP000002163</t>
  </si>
  <si>
    <t xml:space="preserve">Oko káblové BLMT-35/150-13 Al,Cu M12 1-36kV skrutkové   </t>
  </si>
  <si>
    <t>210110011.S</t>
  </si>
  <si>
    <t xml:space="preserve">Jednopólový spínač - radenie 1, nástenný IP 55, vrátane zapojenia   </t>
  </si>
  <si>
    <t>069915</t>
  </si>
  <si>
    <t xml:space="preserve">PLEXO STRIEDAVÝ PREPÍNAČ Č.6 IP55 BIELY   </t>
  </si>
  <si>
    <t>091657</t>
  </si>
  <si>
    <t xml:space="preserve">GO Plexo NEW n.o. zásuvka-2 sivá IP55 069768L   </t>
  </si>
  <si>
    <t>210110501.S</t>
  </si>
  <si>
    <t xml:space="preserve">Vypínač vačkový S 25V J, JD, JZ 1103 A6   </t>
  </si>
  <si>
    <t>Y7-50965</t>
  </si>
  <si>
    <t xml:space="preserve">Uzamykateľný spínač, systém KMS1, 3-pól, 25A, P1-25/E/SVA(A)   </t>
  </si>
  <si>
    <t>kus</t>
  </si>
  <si>
    <t>210110507.S</t>
  </si>
  <si>
    <t xml:space="preserve">Prepínač vačkový S 63 J, JD 1103 A6   </t>
  </si>
  <si>
    <t>Y7-197363</t>
  </si>
  <si>
    <t xml:space="preserve">Hlavný vypínač, 3-pól+1z+1z, 63A, v plech.skrinke, IP65, P3-63/SE3/SVB/HI11   </t>
  </si>
  <si>
    <t>210111033.S</t>
  </si>
  <si>
    <t xml:space="preserve">Zásuvka na povrchovú montáž IP 55, 250V / 16A, vrátane zapojenia 2P + PE   </t>
  </si>
  <si>
    <t>210111114.S</t>
  </si>
  <si>
    <t xml:space="preserve">Priemyslová zásuvka nástenná CEE 400 V / 32 A vrátane zapojenia, IZG 3243, 3P + PE, IZG 3253, 3P + N + PE   </t>
  </si>
  <si>
    <t>345510002600.S</t>
  </si>
  <si>
    <t xml:space="preserve">Zásuvka nástenná priemyslová IZG 3243 32A/400V/4P IP67   </t>
  </si>
  <si>
    <t>210193263.S</t>
  </si>
  <si>
    <t xml:space="preserve">Rozvádzač oceľoplechový pre zapustenú montáž IP 54, výška 1350, 1550 x šírka 510 mm, bez sekacích prác   </t>
  </si>
  <si>
    <t>357150000170.S</t>
  </si>
  <si>
    <t xml:space="preserve">Rozvodnicová skriňa oceľoplechová zapustená komplet s pístrojmi   </t>
  </si>
  <si>
    <t>210203041.S</t>
  </si>
  <si>
    <t xml:space="preserve">Montáž a zapojenie stropného LED svietidla IP66   </t>
  </si>
  <si>
    <t>E00074528</t>
  </si>
  <si>
    <t xml:space="preserve">Svietidlo LED 58W IP65 MODUS VL1X4LND 4K 1500mm   </t>
  </si>
  <si>
    <t>SIN000020078</t>
  </si>
  <si>
    <t xml:space="preserve">Svietidlo LED so senz. SF CIRCULAR 400 V 24W (za 2x26W) 1920lm 4000K 230V IP44   </t>
  </si>
  <si>
    <t>210220030.S</t>
  </si>
  <si>
    <t xml:space="preserve">Ekvipotenciálna svorkovnica EPS 3 v krabici KO 100 E   </t>
  </si>
  <si>
    <t>345410000200.S</t>
  </si>
  <si>
    <t xml:space="preserve">Krabica odbočná z PVC s viečkom pod omietku KO 100 E   </t>
  </si>
  <si>
    <t>345610005000.S</t>
  </si>
  <si>
    <t xml:space="preserve">Svorkovnica ekvipotencionálna EPS 3, z PP   </t>
  </si>
  <si>
    <t>210220031.S</t>
  </si>
  <si>
    <t xml:space="preserve">Ekvipotenciálna svorkovnica EPS 2 v krabici KO 125 E   </t>
  </si>
  <si>
    <t>345410000400.S</t>
  </si>
  <si>
    <t xml:space="preserve">Krabica odbočná z PVC s viečkom pod omietku KO 125 E   </t>
  </si>
  <si>
    <t>345610005100.S</t>
  </si>
  <si>
    <t xml:space="preserve">Svorkovnica ekvipotencionálna EPS 2, z PP   </t>
  </si>
  <si>
    <t>210220303.S</t>
  </si>
  <si>
    <t xml:space="preserve">Ochranné pospájanie v práčovniach, kúpeľniach, pevné uloženie CY 10-16 mm2   </t>
  </si>
  <si>
    <t>341110012500.S</t>
  </si>
  <si>
    <t xml:space="preserve">Vodič medený H07V-U 16 mm2   </t>
  </si>
  <si>
    <t>210222040.S</t>
  </si>
  <si>
    <t xml:space="preserve">Svorka na potrubie "BERNARD" vrátane pásika Cu, pre vonkajšie práce   </t>
  </si>
  <si>
    <t>354410006200.S</t>
  </si>
  <si>
    <t xml:space="preserve">Svorka uzemňovacia Bernard ZSA 16   </t>
  </si>
  <si>
    <t>354410066900.S</t>
  </si>
  <si>
    <t xml:space="preserve">Páska CU, bleskozvodný a uzemňovací materiál, dĺžka 0,5 m   </t>
  </si>
  <si>
    <t>210800147.S</t>
  </si>
  <si>
    <t xml:space="preserve">Kábel medený uložený pevne CYKY 450/750 V 3x2,5   </t>
  </si>
  <si>
    <t>341110000800.S</t>
  </si>
  <si>
    <t xml:space="preserve">Kábel medený CYKY-O 3x2,5 mm2   </t>
  </si>
  <si>
    <t>210800160.S</t>
  </si>
  <si>
    <t xml:space="preserve">Kábel medený uložený pevne CYKY 450/750 V 5x4   </t>
  </si>
  <si>
    <t>KPE000000131</t>
  </si>
  <si>
    <t xml:space="preserve">Kábel pevný CYKY-J 5x4 pvc čierny   </t>
  </si>
  <si>
    <t>210800161.S</t>
  </si>
  <si>
    <t xml:space="preserve">Kábel medený uložený pevne CYKY 450/750 V 5x6   </t>
  </si>
  <si>
    <t>KPE000000109</t>
  </si>
  <si>
    <t xml:space="preserve">Kábel pevný CYKY-J 5x6 pvc čierny   </t>
  </si>
  <si>
    <t>210800226.S</t>
  </si>
  <si>
    <t xml:space="preserve">Kábel medený uložený pod omietkou CYKY  450/750 V  3x1,5mm2   </t>
  </si>
  <si>
    <t>KPE000000110</t>
  </si>
  <si>
    <t xml:space="preserve">Kábel pevný CYKY-J 3x1,5 pvc čierny   </t>
  </si>
  <si>
    <t>210810123.S</t>
  </si>
  <si>
    <t xml:space="preserve">Kábel medený silový uložený pevne 1-CYKY 0,6/1 kV 4x35 pre vonkajšie práce   </t>
  </si>
  <si>
    <t>KPE000000097</t>
  </si>
  <si>
    <t xml:space="preserve">Kábel pevný 1-CYKY-J 4x35 pvc čierny   </t>
  </si>
  <si>
    <t>HZS000114.S</t>
  </si>
  <si>
    <t xml:space="preserve">Stavebno montážne práce najnáročnejšie na odbornosť - prehliadky pracoviska a revízie (Tr. 4) v rozsahu viac ako 8 hodín   </t>
  </si>
  <si>
    <t>hod</t>
  </si>
  <si>
    <t>HZS000125.S</t>
  </si>
  <si>
    <t xml:space="preserve">Stavebno montážne práce mimoriadne odborné – vypracovanie PD0  </t>
  </si>
  <si>
    <t xml:space="preserve">Celkom   </t>
  </si>
  <si>
    <t>Stavba:   Stavebné úpravy objektu spracovania mlieka - Valaská Belá</t>
  </si>
  <si>
    <t>Objednávateľ:   Čierna hora, a.s., Valaská Belá 972 28, IČO: 36294900</t>
  </si>
  <si>
    <t xml:space="preserve">Zhotoviteľ:   </t>
  </si>
  <si>
    <t>Dátum:</t>
  </si>
  <si>
    <t xml:space="preserve">Suma SPOLU v EUR  bez DPH </t>
  </si>
  <si>
    <t xml:space="preserve">Výška DPH v EUR </t>
  </si>
  <si>
    <t>Suma SPOLU v EUR s DPH</t>
  </si>
  <si>
    <t>Dodávateľ, zhotoviteľ</t>
  </si>
  <si>
    <t>Odberateľ, obstarávateľ</t>
  </si>
  <si>
    <t>Pečiatka:</t>
  </si>
  <si>
    <t>Podpis:</t>
  </si>
  <si>
    <t xml:space="preserve">Názov: </t>
  </si>
  <si>
    <t xml:space="preserve">Dátum: </t>
  </si>
  <si>
    <t>Názov: Čierna hora,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</si>
</sst>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5" formatCode="#,##0.000_ ;\-#,##0.000\ "/>
  </numFmts>
  <fonts count="13">
    <font>
      <sz val="8"/>
      <name val="MS Sans Serif"/>
      <family val="2"/>
      <charset val="1"/>
    </font>
    <font>
      <b/>
      <sz val="14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8"/>
      <name val="Arial CYR"/>
      <family val="2"/>
      <charset val="238"/>
    </font>
    <font>
      <b/>
      <sz val="11"/>
      <color indexed="18"/>
      <name val="Arial CE"/>
      <family val="2"/>
      <charset val="238"/>
    </font>
    <font>
      <b/>
      <sz val="10"/>
      <color indexed="18"/>
      <name val="Arial CE"/>
      <family val="2"/>
      <charset val="238"/>
    </font>
    <font>
      <i/>
      <sz val="8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9"/>
      <name val="Arial CE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59">
    <xf numFmtId="0" fontId="0" fillId="0" borderId="0" xfId="0">
      <alignment vertical="top"/>
      <protection locked="0"/>
    </xf>
    <xf numFmtId="0" fontId="1" fillId="0" borderId="0" xfId="0" applyFont="1" applyAlignment="1" applyProtection="1">
      <alignment horizontal="center"/>
    </xf>
    <xf numFmtId="0" fontId="0" fillId="0" borderId="0" xfId="0" applyAlignment="1">
      <alignment horizontal="left"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164" fontId="4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164" fontId="3" fillId="0" borderId="0" xfId="0" applyNumberFormat="1" applyFont="1" applyAlignment="1" applyProtection="1">
      <alignment horizontal="right" vertical="top"/>
    </xf>
    <xf numFmtId="0" fontId="6" fillId="2" borderId="1" xfId="0" applyFont="1" applyFill="1" applyBorder="1" applyAlignment="1" applyProtection="1">
      <alignment horizontal="center" vertical="center" wrapText="1"/>
    </xf>
    <xf numFmtId="37" fontId="7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0" fontId="7" fillId="0" borderId="0" xfId="0" applyFont="1" applyAlignment="1">
      <alignment horizontal="left" wrapText="1"/>
      <protection locked="0"/>
    </xf>
    <xf numFmtId="164" fontId="7" fillId="0" borderId="0" xfId="0" applyNumberFormat="1" applyFont="1" applyAlignment="1">
      <alignment horizontal="right"/>
      <protection locked="0"/>
    </xf>
    <xf numFmtId="37" fontId="4" fillId="0" borderId="1" xfId="0" applyNumberFormat="1" applyFont="1" applyBorder="1" applyAlignment="1">
      <alignment horizontal="center"/>
      <protection locked="0"/>
    </xf>
    <xf numFmtId="0" fontId="4" fillId="0" borderId="1" xfId="0" applyFont="1" applyBorder="1" applyAlignment="1">
      <alignment horizontal="left" wrapText="1"/>
      <protection locked="0"/>
    </xf>
    <xf numFmtId="37" fontId="9" fillId="0" borderId="1" xfId="0" applyNumberFormat="1" applyFont="1" applyBorder="1" applyAlignment="1">
      <alignment horizontal="center"/>
      <protection locked="0"/>
    </xf>
    <xf numFmtId="0" fontId="9" fillId="0" borderId="1" xfId="0" applyFont="1" applyBorder="1" applyAlignment="1">
      <alignment horizontal="left" wrapText="1"/>
      <protection locked="0"/>
    </xf>
    <xf numFmtId="37" fontId="10" fillId="0" borderId="0" xfId="0" applyNumberFormat="1" applyFont="1" applyAlignment="1">
      <alignment horizontal="center"/>
      <protection locked="0"/>
    </xf>
    <xf numFmtId="0" fontId="10" fillId="0" borderId="0" xfId="0" applyFont="1" applyAlignment="1">
      <alignment horizontal="left" wrapText="1"/>
      <protection locked="0"/>
    </xf>
    <xf numFmtId="164" fontId="10" fillId="0" borderId="0" xfId="0" applyNumberFormat="1" applyFont="1" applyAlignment="1">
      <alignment horizontal="right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4" fontId="0" fillId="0" borderId="0" xfId="0" applyNumberFormat="1" applyAlignment="1">
      <alignment horizontal="right" vertical="top"/>
      <protection locked="0"/>
    </xf>
    <xf numFmtId="0" fontId="11" fillId="0" borderId="0" xfId="0" applyFont="1" applyAlignment="1" applyProtection="1">
      <alignment horizontal="left"/>
    </xf>
    <xf numFmtId="0" fontId="12" fillId="0" borderId="2" xfId="0" applyFont="1" applyBorder="1" applyAlignment="1" applyProtection="1"/>
    <xf numFmtId="0" fontId="12" fillId="0" borderId="3" xfId="0" applyFont="1" applyBorder="1" applyAlignment="1" applyProtection="1"/>
    <xf numFmtId="164" fontId="12" fillId="0" borderId="4" xfId="0" applyNumberFormat="1" applyFont="1" applyBorder="1" applyAlignment="1" applyProtection="1"/>
    <xf numFmtId="0" fontId="12" fillId="0" borderId="5" xfId="0" applyFont="1" applyBorder="1" applyAlignment="1" applyProtection="1"/>
    <xf numFmtId="0" fontId="0" fillId="0" borderId="6" xfId="0" applyBorder="1" applyAlignment="1" applyProtection="1"/>
    <xf numFmtId="0" fontId="0" fillId="0" borderId="0" xfId="0" applyAlignment="1" applyProtection="1"/>
    <xf numFmtId="0" fontId="0" fillId="0" borderId="12" xfId="0" applyBorder="1" applyAlignment="1" applyProtection="1"/>
    <xf numFmtId="0" fontId="0" fillId="0" borderId="13" xfId="0" applyBorder="1" applyAlignment="1" applyProtection="1"/>
    <xf numFmtId="0" fontId="0" fillId="0" borderId="14" xfId="0" applyBorder="1" applyAlignment="1" applyProtection="1"/>
    <xf numFmtId="0" fontId="0" fillId="0" borderId="15" xfId="0" applyBorder="1" applyAlignment="1" applyProtection="1"/>
    <xf numFmtId="0" fontId="0" fillId="0" borderId="5" xfId="0" applyBorder="1" applyAlignment="1" applyProtection="1"/>
    <xf numFmtId="0" fontId="0" fillId="0" borderId="16" xfId="0" applyBorder="1" applyAlignment="1" applyProtection="1"/>
    <xf numFmtId="0" fontId="0" fillId="0" borderId="17" xfId="0" applyBorder="1" applyAlignment="1" applyProtection="1"/>
    <xf numFmtId="0" fontId="0" fillId="0" borderId="18" xfId="0" applyBorder="1" applyAlignment="1" applyProtection="1"/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2" fillId="0" borderId="7" xfId="0" applyFont="1" applyBorder="1" applyAlignment="1" applyProtection="1">
      <alignment horizontal="center"/>
    </xf>
    <xf numFmtId="0" fontId="12" fillId="0" borderId="8" xfId="0" applyFont="1" applyBorder="1" applyAlignment="1" applyProtection="1">
      <alignment horizontal="center"/>
    </xf>
    <xf numFmtId="0" fontId="12" fillId="0" borderId="9" xfId="0" applyFont="1" applyBorder="1" applyAlignment="1" applyProtection="1">
      <alignment horizontal="center"/>
    </xf>
    <xf numFmtId="0" fontId="12" fillId="0" borderId="10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164" fontId="4" fillId="0" borderId="1" xfId="0" applyNumberFormat="1" applyFont="1" applyBorder="1" applyAlignment="1">
      <alignment horizontal="right" vertical="center"/>
      <protection locked="0"/>
    </xf>
    <xf numFmtId="164" fontId="9" fillId="0" borderId="1" xfId="0" applyNumberFormat="1" applyFont="1" applyBorder="1" applyAlignment="1">
      <alignment horizontal="right" vertical="center"/>
      <protection locked="0"/>
    </xf>
    <xf numFmtId="165" fontId="12" fillId="0" borderId="4" xfId="0" applyNumberFormat="1" applyFont="1" applyBorder="1" applyAlignment="1" applyProtection="1"/>
    <xf numFmtId="0" fontId="0" fillId="0" borderId="12" xfId="0" applyBorder="1" applyAlignment="1" applyProtection="1">
      <alignment horizontal="left" vertical="center"/>
    </xf>
    <xf numFmtId="0" fontId="0" fillId="0" borderId="13" xfId="0" applyBorder="1" applyAlignment="1" applyProtection="1">
      <alignment horizontal="left" vertical="center"/>
    </xf>
    <xf numFmtId="0" fontId="0" fillId="0" borderId="14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15" xfId="0" applyBorder="1" applyAlignment="1" applyProtection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2B8FE-8F4B-45A8-A8DC-2D6BF1CD31B0}">
  <dimension ref="B1:IV82"/>
  <sheetViews>
    <sheetView showGridLines="0" tabSelected="1" defaultGridColor="0" view="pageBreakPreview" colorId="8" zoomScaleNormal="100" zoomScaleSheetLayoutView="100" workbookViewId="0">
      <selection activeCell="L81" sqref="L81"/>
    </sheetView>
  </sheetViews>
  <sheetFormatPr defaultColWidth="14.42578125" defaultRowHeight="12" customHeight="1"/>
  <cols>
    <col min="1" max="1" width="6" customWidth="1"/>
    <col min="2" max="2" width="4" style="26" customWidth="1"/>
    <col min="3" max="3" width="16.28515625" style="27" customWidth="1"/>
    <col min="4" max="4" width="55.85546875" style="27" customWidth="1"/>
    <col min="5" max="5" width="3.85546875" style="27" customWidth="1"/>
    <col min="6" max="6" width="14.42578125" style="28" customWidth="1"/>
    <col min="7" max="7" width="15.28515625" style="28" customWidth="1"/>
    <col min="8" max="8" width="20.7109375" style="28" customWidth="1"/>
    <col min="9" max="256" width="10.5703125" style="2" customWidth="1"/>
    <col min="258" max="258" width="4" customWidth="1"/>
    <col min="259" max="259" width="16.28515625" customWidth="1"/>
    <col min="260" max="260" width="55.85546875" customWidth="1"/>
    <col min="261" max="261" width="3.85546875" customWidth="1"/>
    <col min="262" max="262" width="11.28515625" customWidth="1"/>
    <col min="263" max="263" width="11.5703125" customWidth="1"/>
    <col min="264" max="264" width="17.28515625" customWidth="1"/>
    <col min="265" max="512" width="10.5703125" customWidth="1"/>
    <col min="514" max="514" width="4" customWidth="1"/>
    <col min="515" max="515" width="16.28515625" customWidth="1"/>
    <col min="516" max="516" width="55.85546875" customWidth="1"/>
    <col min="517" max="517" width="3.85546875" customWidth="1"/>
    <col min="518" max="518" width="11.28515625" customWidth="1"/>
    <col min="519" max="519" width="11.5703125" customWidth="1"/>
    <col min="520" max="520" width="17.28515625" customWidth="1"/>
    <col min="521" max="768" width="10.5703125" customWidth="1"/>
    <col min="770" max="770" width="4" customWidth="1"/>
    <col min="771" max="771" width="16.28515625" customWidth="1"/>
    <col min="772" max="772" width="55.85546875" customWidth="1"/>
    <col min="773" max="773" width="3.85546875" customWidth="1"/>
    <col min="774" max="774" width="11.28515625" customWidth="1"/>
    <col min="775" max="775" width="11.5703125" customWidth="1"/>
    <col min="776" max="776" width="17.28515625" customWidth="1"/>
    <col min="777" max="1024" width="10.5703125" customWidth="1"/>
    <col min="1026" max="1026" width="4" customWidth="1"/>
    <col min="1027" max="1027" width="16.28515625" customWidth="1"/>
    <col min="1028" max="1028" width="55.85546875" customWidth="1"/>
    <col min="1029" max="1029" width="3.85546875" customWidth="1"/>
    <col min="1030" max="1030" width="11.28515625" customWidth="1"/>
    <col min="1031" max="1031" width="11.5703125" customWidth="1"/>
    <col min="1032" max="1032" width="17.28515625" customWidth="1"/>
    <col min="1033" max="1280" width="10.5703125" customWidth="1"/>
    <col min="1282" max="1282" width="4" customWidth="1"/>
    <col min="1283" max="1283" width="16.28515625" customWidth="1"/>
    <col min="1284" max="1284" width="55.85546875" customWidth="1"/>
    <col min="1285" max="1285" width="3.85546875" customWidth="1"/>
    <col min="1286" max="1286" width="11.28515625" customWidth="1"/>
    <col min="1287" max="1287" width="11.5703125" customWidth="1"/>
    <col min="1288" max="1288" width="17.28515625" customWidth="1"/>
    <col min="1289" max="1536" width="10.5703125" customWidth="1"/>
    <col min="1538" max="1538" width="4" customWidth="1"/>
    <col min="1539" max="1539" width="16.28515625" customWidth="1"/>
    <col min="1540" max="1540" width="55.85546875" customWidth="1"/>
    <col min="1541" max="1541" width="3.85546875" customWidth="1"/>
    <col min="1542" max="1542" width="11.28515625" customWidth="1"/>
    <col min="1543" max="1543" width="11.5703125" customWidth="1"/>
    <col min="1544" max="1544" width="17.28515625" customWidth="1"/>
    <col min="1545" max="1792" width="10.5703125" customWidth="1"/>
    <col min="1794" max="1794" width="4" customWidth="1"/>
    <col min="1795" max="1795" width="16.28515625" customWidth="1"/>
    <col min="1796" max="1796" width="55.85546875" customWidth="1"/>
    <col min="1797" max="1797" width="3.85546875" customWidth="1"/>
    <col min="1798" max="1798" width="11.28515625" customWidth="1"/>
    <col min="1799" max="1799" width="11.5703125" customWidth="1"/>
    <col min="1800" max="1800" width="17.28515625" customWidth="1"/>
    <col min="1801" max="2048" width="10.5703125" customWidth="1"/>
    <col min="2050" max="2050" width="4" customWidth="1"/>
    <col min="2051" max="2051" width="16.28515625" customWidth="1"/>
    <col min="2052" max="2052" width="55.85546875" customWidth="1"/>
    <col min="2053" max="2053" width="3.85546875" customWidth="1"/>
    <col min="2054" max="2054" width="11.28515625" customWidth="1"/>
    <col min="2055" max="2055" width="11.5703125" customWidth="1"/>
    <col min="2056" max="2056" width="17.28515625" customWidth="1"/>
    <col min="2057" max="2304" width="10.5703125" customWidth="1"/>
    <col min="2306" max="2306" width="4" customWidth="1"/>
    <col min="2307" max="2307" width="16.28515625" customWidth="1"/>
    <col min="2308" max="2308" width="55.85546875" customWidth="1"/>
    <col min="2309" max="2309" width="3.85546875" customWidth="1"/>
    <col min="2310" max="2310" width="11.28515625" customWidth="1"/>
    <col min="2311" max="2311" width="11.5703125" customWidth="1"/>
    <col min="2312" max="2312" width="17.28515625" customWidth="1"/>
    <col min="2313" max="2560" width="10.5703125" customWidth="1"/>
    <col min="2562" max="2562" width="4" customWidth="1"/>
    <col min="2563" max="2563" width="16.28515625" customWidth="1"/>
    <col min="2564" max="2564" width="55.85546875" customWidth="1"/>
    <col min="2565" max="2565" width="3.85546875" customWidth="1"/>
    <col min="2566" max="2566" width="11.28515625" customWidth="1"/>
    <col min="2567" max="2567" width="11.5703125" customWidth="1"/>
    <col min="2568" max="2568" width="17.28515625" customWidth="1"/>
    <col min="2569" max="2816" width="10.5703125" customWidth="1"/>
    <col min="2818" max="2818" width="4" customWidth="1"/>
    <col min="2819" max="2819" width="16.28515625" customWidth="1"/>
    <col min="2820" max="2820" width="55.85546875" customWidth="1"/>
    <col min="2821" max="2821" width="3.85546875" customWidth="1"/>
    <col min="2822" max="2822" width="11.28515625" customWidth="1"/>
    <col min="2823" max="2823" width="11.5703125" customWidth="1"/>
    <col min="2824" max="2824" width="17.28515625" customWidth="1"/>
    <col min="2825" max="3072" width="10.5703125" customWidth="1"/>
    <col min="3074" max="3074" width="4" customWidth="1"/>
    <col min="3075" max="3075" width="16.28515625" customWidth="1"/>
    <col min="3076" max="3076" width="55.85546875" customWidth="1"/>
    <col min="3077" max="3077" width="3.85546875" customWidth="1"/>
    <col min="3078" max="3078" width="11.28515625" customWidth="1"/>
    <col min="3079" max="3079" width="11.5703125" customWidth="1"/>
    <col min="3080" max="3080" width="17.28515625" customWidth="1"/>
    <col min="3081" max="3328" width="10.5703125" customWidth="1"/>
    <col min="3330" max="3330" width="4" customWidth="1"/>
    <col min="3331" max="3331" width="16.28515625" customWidth="1"/>
    <col min="3332" max="3332" width="55.85546875" customWidth="1"/>
    <col min="3333" max="3333" width="3.85546875" customWidth="1"/>
    <col min="3334" max="3334" width="11.28515625" customWidth="1"/>
    <col min="3335" max="3335" width="11.5703125" customWidth="1"/>
    <col min="3336" max="3336" width="17.28515625" customWidth="1"/>
    <col min="3337" max="3584" width="10.5703125" customWidth="1"/>
    <col min="3586" max="3586" width="4" customWidth="1"/>
    <col min="3587" max="3587" width="16.28515625" customWidth="1"/>
    <col min="3588" max="3588" width="55.85546875" customWidth="1"/>
    <col min="3589" max="3589" width="3.85546875" customWidth="1"/>
    <col min="3590" max="3590" width="11.28515625" customWidth="1"/>
    <col min="3591" max="3591" width="11.5703125" customWidth="1"/>
    <col min="3592" max="3592" width="17.28515625" customWidth="1"/>
    <col min="3593" max="3840" width="10.5703125" customWidth="1"/>
    <col min="3842" max="3842" width="4" customWidth="1"/>
    <col min="3843" max="3843" width="16.28515625" customWidth="1"/>
    <col min="3844" max="3844" width="55.85546875" customWidth="1"/>
    <col min="3845" max="3845" width="3.85546875" customWidth="1"/>
    <col min="3846" max="3846" width="11.28515625" customWidth="1"/>
    <col min="3847" max="3847" width="11.5703125" customWidth="1"/>
    <col min="3848" max="3848" width="17.28515625" customWidth="1"/>
    <col min="3849" max="4096" width="10.5703125" customWidth="1"/>
    <col min="4098" max="4098" width="4" customWidth="1"/>
    <col min="4099" max="4099" width="16.28515625" customWidth="1"/>
    <col min="4100" max="4100" width="55.85546875" customWidth="1"/>
    <col min="4101" max="4101" width="3.85546875" customWidth="1"/>
    <col min="4102" max="4102" width="11.28515625" customWidth="1"/>
    <col min="4103" max="4103" width="11.5703125" customWidth="1"/>
    <col min="4104" max="4104" width="17.28515625" customWidth="1"/>
    <col min="4105" max="4352" width="10.5703125" customWidth="1"/>
    <col min="4354" max="4354" width="4" customWidth="1"/>
    <col min="4355" max="4355" width="16.28515625" customWidth="1"/>
    <col min="4356" max="4356" width="55.85546875" customWidth="1"/>
    <col min="4357" max="4357" width="3.85546875" customWidth="1"/>
    <col min="4358" max="4358" width="11.28515625" customWidth="1"/>
    <col min="4359" max="4359" width="11.5703125" customWidth="1"/>
    <col min="4360" max="4360" width="17.28515625" customWidth="1"/>
    <col min="4361" max="4608" width="10.5703125" customWidth="1"/>
    <col min="4610" max="4610" width="4" customWidth="1"/>
    <col min="4611" max="4611" width="16.28515625" customWidth="1"/>
    <col min="4612" max="4612" width="55.85546875" customWidth="1"/>
    <col min="4613" max="4613" width="3.85546875" customWidth="1"/>
    <col min="4614" max="4614" width="11.28515625" customWidth="1"/>
    <col min="4615" max="4615" width="11.5703125" customWidth="1"/>
    <col min="4616" max="4616" width="17.28515625" customWidth="1"/>
    <col min="4617" max="4864" width="10.5703125" customWidth="1"/>
    <col min="4866" max="4866" width="4" customWidth="1"/>
    <col min="4867" max="4867" width="16.28515625" customWidth="1"/>
    <col min="4868" max="4868" width="55.85546875" customWidth="1"/>
    <col min="4869" max="4869" width="3.85546875" customWidth="1"/>
    <col min="4870" max="4870" width="11.28515625" customWidth="1"/>
    <col min="4871" max="4871" width="11.5703125" customWidth="1"/>
    <col min="4872" max="4872" width="17.28515625" customWidth="1"/>
    <col min="4873" max="5120" width="10.5703125" customWidth="1"/>
    <col min="5122" max="5122" width="4" customWidth="1"/>
    <col min="5123" max="5123" width="16.28515625" customWidth="1"/>
    <col min="5124" max="5124" width="55.85546875" customWidth="1"/>
    <col min="5125" max="5125" width="3.85546875" customWidth="1"/>
    <col min="5126" max="5126" width="11.28515625" customWidth="1"/>
    <col min="5127" max="5127" width="11.5703125" customWidth="1"/>
    <col min="5128" max="5128" width="17.28515625" customWidth="1"/>
    <col min="5129" max="5376" width="10.5703125" customWidth="1"/>
    <col min="5378" max="5378" width="4" customWidth="1"/>
    <col min="5379" max="5379" width="16.28515625" customWidth="1"/>
    <col min="5380" max="5380" width="55.85546875" customWidth="1"/>
    <col min="5381" max="5381" width="3.85546875" customWidth="1"/>
    <col min="5382" max="5382" width="11.28515625" customWidth="1"/>
    <col min="5383" max="5383" width="11.5703125" customWidth="1"/>
    <col min="5384" max="5384" width="17.28515625" customWidth="1"/>
    <col min="5385" max="5632" width="10.5703125" customWidth="1"/>
    <col min="5634" max="5634" width="4" customWidth="1"/>
    <col min="5635" max="5635" width="16.28515625" customWidth="1"/>
    <col min="5636" max="5636" width="55.85546875" customWidth="1"/>
    <col min="5637" max="5637" width="3.85546875" customWidth="1"/>
    <col min="5638" max="5638" width="11.28515625" customWidth="1"/>
    <col min="5639" max="5639" width="11.5703125" customWidth="1"/>
    <col min="5640" max="5640" width="17.28515625" customWidth="1"/>
    <col min="5641" max="5888" width="10.5703125" customWidth="1"/>
    <col min="5890" max="5890" width="4" customWidth="1"/>
    <col min="5891" max="5891" width="16.28515625" customWidth="1"/>
    <col min="5892" max="5892" width="55.85546875" customWidth="1"/>
    <col min="5893" max="5893" width="3.85546875" customWidth="1"/>
    <col min="5894" max="5894" width="11.28515625" customWidth="1"/>
    <col min="5895" max="5895" width="11.5703125" customWidth="1"/>
    <col min="5896" max="5896" width="17.28515625" customWidth="1"/>
    <col min="5897" max="6144" width="10.5703125" customWidth="1"/>
    <col min="6146" max="6146" width="4" customWidth="1"/>
    <col min="6147" max="6147" width="16.28515625" customWidth="1"/>
    <col min="6148" max="6148" width="55.85546875" customWidth="1"/>
    <col min="6149" max="6149" width="3.85546875" customWidth="1"/>
    <col min="6150" max="6150" width="11.28515625" customWidth="1"/>
    <col min="6151" max="6151" width="11.5703125" customWidth="1"/>
    <col min="6152" max="6152" width="17.28515625" customWidth="1"/>
    <col min="6153" max="6400" width="10.5703125" customWidth="1"/>
    <col min="6402" max="6402" width="4" customWidth="1"/>
    <col min="6403" max="6403" width="16.28515625" customWidth="1"/>
    <col min="6404" max="6404" width="55.85546875" customWidth="1"/>
    <col min="6405" max="6405" width="3.85546875" customWidth="1"/>
    <col min="6406" max="6406" width="11.28515625" customWidth="1"/>
    <col min="6407" max="6407" width="11.5703125" customWidth="1"/>
    <col min="6408" max="6408" width="17.28515625" customWidth="1"/>
    <col min="6409" max="6656" width="10.5703125" customWidth="1"/>
    <col min="6658" max="6658" width="4" customWidth="1"/>
    <col min="6659" max="6659" width="16.28515625" customWidth="1"/>
    <col min="6660" max="6660" width="55.85546875" customWidth="1"/>
    <col min="6661" max="6661" width="3.85546875" customWidth="1"/>
    <col min="6662" max="6662" width="11.28515625" customWidth="1"/>
    <col min="6663" max="6663" width="11.5703125" customWidth="1"/>
    <col min="6664" max="6664" width="17.28515625" customWidth="1"/>
    <col min="6665" max="6912" width="10.5703125" customWidth="1"/>
    <col min="6914" max="6914" width="4" customWidth="1"/>
    <col min="6915" max="6915" width="16.28515625" customWidth="1"/>
    <col min="6916" max="6916" width="55.85546875" customWidth="1"/>
    <col min="6917" max="6917" width="3.85546875" customWidth="1"/>
    <col min="6918" max="6918" width="11.28515625" customWidth="1"/>
    <col min="6919" max="6919" width="11.5703125" customWidth="1"/>
    <col min="6920" max="6920" width="17.28515625" customWidth="1"/>
    <col min="6921" max="7168" width="10.5703125" customWidth="1"/>
    <col min="7170" max="7170" width="4" customWidth="1"/>
    <col min="7171" max="7171" width="16.28515625" customWidth="1"/>
    <col min="7172" max="7172" width="55.85546875" customWidth="1"/>
    <col min="7173" max="7173" width="3.85546875" customWidth="1"/>
    <col min="7174" max="7174" width="11.28515625" customWidth="1"/>
    <col min="7175" max="7175" width="11.5703125" customWidth="1"/>
    <col min="7176" max="7176" width="17.28515625" customWidth="1"/>
    <col min="7177" max="7424" width="10.5703125" customWidth="1"/>
    <col min="7426" max="7426" width="4" customWidth="1"/>
    <col min="7427" max="7427" width="16.28515625" customWidth="1"/>
    <col min="7428" max="7428" width="55.85546875" customWidth="1"/>
    <col min="7429" max="7429" width="3.85546875" customWidth="1"/>
    <col min="7430" max="7430" width="11.28515625" customWidth="1"/>
    <col min="7431" max="7431" width="11.5703125" customWidth="1"/>
    <col min="7432" max="7432" width="17.28515625" customWidth="1"/>
    <col min="7433" max="7680" width="10.5703125" customWidth="1"/>
    <col min="7682" max="7682" width="4" customWidth="1"/>
    <col min="7683" max="7683" width="16.28515625" customWidth="1"/>
    <col min="7684" max="7684" width="55.85546875" customWidth="1"/>
    <col min="7685" max="7685" width="3.85546875" customWidth="1"/>
    <col min="7686" max="7686" width="11.28515625" customWidth="1"/>
    <col min="7687" max="7687" width="11.5703125" customWidth="1"/>
    <col min="7688" max="7688" width="17.28515625" customWidth="1"/>
    <col min="7689" max="7936" width="10.5703125" customWidth="1"/>
    <col min="7938" max="7938" width="4" customWidth="1"/>
    <col min="7939" max="7939" width="16.28515625" customWidth="1"/>
    <col min="7940" max="7940" width="55.85546875" customWidth="1"/>
    <col min="7941" max="7941" width="3.85546875" customWidth="1"/>
    <col min="7942" max="7942" width="11.28515625" customWidth="1"/>
    <col min="7943" max="7943" width="11.5703125" customWidth="1"/>
    <col min="7944" max="7944" width="17.28515625" customWidth="1"/>
    <col min="7945" max="8192" width="10.5703125" customWidth="1"/>
    <col min="8194" max="8194" width="4" customWidth="1"/>
    <col min="8195" max="8195" width="16.28515625" customWidth="1"/>
    <col min="8196" max="8196" width="55.85546875" customWidth="1"/>
    <col min="8197" max="8197" width="3.85546875" customWidth="1"/>
    <col min="8198" max="8198" width="11.28515625" customWidth="1"/>
    <col min="8199" max="8199" width="11.5703125" customWidth="1"/>
    <col min="8200" max="8200" width="17.28515625" customWidth="1"/>
    <col min="8201" max="8448" width="10.5703125" customWidth="1"/>
    <col min="8450" max="8450" width="4" customWidth="1"/>
    <col min="8451" max="8451" width="16.28515625" customWidth="1"/>
    <col min="8452" max="8452" width="55.85546875" customWidth="1"/>
    <col min="8453" max="8453" width="3.85546875" customWidth="1"/>
    <col min="8454" max="8454" width="11.28515625" customWidth="1"/>
    <col min="8455" max="8455" width="11.5703125" customWidth="1"/>
    <col min="8456" max="8456" width="17.28515625" customWidth="1"/>
    <col min="8457" max="8704" width="10.5703125" customWidth="1"/>
    <col min="8706" max="8706" width="4" customWidth="1"/>
    <col min="8707" max="8707" width="16.28515625" customWidth="1"/>
    <col min="8708" max="8708" width="55.85546875" customWidth="1"/>
    <col min="8709" max="8709" width="3.85546875" customWidth="1"/>
    <col min="8710" max="8710" width="11.28515625" customWidth="1"/>
    <col min="8711" max="8711" width="11.5703125" customWidth="1"/>
    <col min="8712" max="8712" width="17.28515625" customWidth="1"/>
    <col min="8713" max="8960" width="10.5703125" customWidth="1"/>
    <col min="8962" max="8962" width="4" customWidth="1"/>
    <col min="8963" max="8963" width="16.28515625" customWidth="1"/>
    <col min="8964" max="8964" width="55.85546875" customWidth="1"/>
    <col min="8965" max="8965" width="3.85546875" customWidth="1"/>
    <col min="8966" max="8966" width="11.28515625" customWidth="1"/>
    <col min="8967" max="8967" width="11.5703125" customWidth="1"/>
    <col min="8968" max="8968" width="17.28515625" customWidth="1"/>
    <col min="8969" max="9216" width="10.5703125" customWidth="1"/>
    <col min="9218" max="9218" width="4" customWidth="1"/>
    <col min="9219" max="9219" width="16.28515625" customWidth="1"/>
    <col min="9220" max="9220" width="55.85546875" customWidth="1"/>
    <col min="9221" max="9221" width="3.85546875" customWidth="1"/>
    <col min="9222" max="9222" width="11.28515625" customWidth="1"/>
    <col min="9223" max="9223" width="11.5703125" customWidth="1"/>
    <col min="9224" max="9224" width="17.28515625" customWidth="1"/>
    <col min="9225" max="9472" width="10.5703125" customWidth="1"/>
    <col min="9474" max="9474" width="4" customWidth="1"/>
    <col min="9475" max="9475" width="16.28515625" customWidth="1"/>
    <col min="9476" max="9476" width="55.85546875" customWidth="1"/>
    <col min="9477" max="9477" width="3.85546875" customWidth="1"/>
    <col min="9478" max="9478" width="11.28515625" customWidth="1"/>
    <col min="9479" max="9479" width="11.5703125" customWidth="1"/>
    <col min="9480" max="9480" width="17.28515625" customWidth="1"/>
    <col min="9481" max="9728" width="10.5703125" customWidth="1"/>
    <col min="9730" max="9730" width="4" customWidth="1"/>
    <col min="9731" max="9731" width="16.28515625" customWidth="1"/>
    <col min="9732" max="9732" width="55.85546875" customWidth="1"/>
    <col min="9733" max="9733" width="3.85546875" customWidth="1"/>
    <col min="9734" max="9734" width="11.28515625" customWidth="1"/>
    <col min="9735" max="9735" width="11.5703125" customWidth="1"/>
    <col min="9736" max="9736" width="17.28515625" customWidth="1"/>
    <col min="9737" max="9984" width="10.5703125" customWidth="1"/>
    <col min="9986" max="9986" width="4" customWidth="1"/>
    <col min="9987" max="9987" width="16.28515625" customWidth="1"/>
    <col min="9988" max="9988" width="55.85546875" customWidth="1"/>
    <col min="9989" max="9989" width="3.85546875" customWidth="1"/>
    <col min="9990" max="9990" width="11.28515625" customWidth="1"/>
    <col min="9991" max="9991" width="11.5703125" customWidth="1"/>
    <col min="9992" max="9992" width="17.28515625" customWidth="1"/>
    <col min="9993" max="10240" width="10.5703125" customWidth="1"/>
    <col min="10242" max="10242" width="4" customWidth="1"/>
    <col min="10243" max="10243" width="16.28515625" customWidth="1"/>
    <col min="10244" max="10244" width="55.85546875" customWidth="1"/>
    <col min="10245" max="10245" width="3.85546875" customWidth="1"/>
    <col min="10246" max="10246" width="11.28515625" customWidth="1"/>
    <col min="10247" max="10247" width="11.5703125" customWidth="1"/>
    <col min="10248" max="10248" width="17.28515625" customWidth="1"/>
    <col min="10249" max="10496" width="10.5703125" customWidth="1"/>
    <col min="10498" max="10498" width="4" customWidth="1"/>
    <col min="10499" max="10499" width="16.28515625" customWidth="1"/>
    <col min="10500" max="10500" width="55.85546875" customWidth="1"/>
    <col min="10501" max="10501" width="3.85546875" customWidth="1"/>
    <col min="10502" max="10502" width="11.28515625" customWidth="1"/>
    <col min="10503" max="10503" width="11.5703125" customWidth="1"/>
    <col min="10504" max="10504" width="17.28515625" customWidth="1"/>
    <col min="10505" max="10752" width="10.5703125" customWidth="1"/>
    <col min="10754" max="10754" width="4" customWidth="1"/>
    <col min="10755" max="10755" width="16.28515625" customWidth="1"/>
    <col min="10756" max="10756" width="55.85546875" customWidth="1"/>
    <col min="10757" max="10757" width="3.85546875" customWidth="1"/>
    <col min="10758" max="10758" width="11.28515625" customWidth="1"/>
    <col min="10759" max="10759" width="11.5703125" customWidth="1"/>
    <col min="10760" max="10760" width="17.28515625" customWidth="1"/>
    <col min="10761" max="11008" width="10.5703125" customWidth="1"/>
    <col min="11010" max="11010" width="4" customWidth="1"/>
    <col min="11011" max="11011" width="16.28515625" customWidth="1"/>
    <col min="11012" max="11012" width="55.85546875" customWidth="1"/>
    <col min="11013" max="11013" width="3.85546875" customWidth="1"/>
    <col min="11014" max="11014" width="11.28515625" customWidth="1"/>
    <col min="11015" max="11015" width="11.5703125" customWidth="1"/>
    <col min="11016" max="11016" width="17.28515625" customWidth="1"/>
    <col min="11017" max="11264" width="10.5703125" customWidth="1"/>
    <col min="11266" max="11266" width="4" customWidth="1"/>
    <col min="11267" max="11267" width="16.28515625" customWidth="1"/>
    <col min="11268" max="11268" width="55.85546875" customWidth="1"/>
    <col min="11269" max="11269" width="3.85546875" customWidth="1"/>
    <col min="11270" max="11270" width="11.28515625" customWidth="1"/>
    <col min="11271" max="11271" width="11.5703125" customWidth="1"/>
    <col min="11272" max="11272" width="17.28515625" customWidth="1"/>
    <col min="11273" max="11520" width="10.5703125" customWidth="1"/>
    <col min="11522" max="11522" width="4" customWidth="1"/>
    <col min="11523" max="11523" width="16.28515625" customWidth="1"/>
    <col min="11524" max="11524" width="55.85546875" customWidth="1"/>
    <col min="11525" max="11525" width="3.85546875" customWidth="1"/>
    <col min="11526" max="11526" width="11.28515625" customWidth="1"/>
    <col min="11527" max="11527" width="11.5703125" customWidth="1"/>
    <col min="11528" max="11528" width="17.28515625" customWidth="1"/>
    <col min="11529" max="11776" width="10.5703125" customWidth="1"/>
    <col min="11778" max="11778" width="4" customWidth="1"/>
    <col min="11779" max="11779" width="16.28515625" customWidth="1"/>
    <col min="11780" max="11780" width="55.85546875" customWidth="1"/>
    <col min="11781" max="11781" width="3.85546875" customWidth="1"/>
    <col min="11782" max="11782" width="11.28515625" customWidth="1"/>
    <col min="11783" max="11783" width="11.5703125" customWidth="1"/>
    <col min="11784" max="11784" width="17.28515625" customWidth="1"/>
    <col min="11785" max="12032" width="10.5703125" customWidth="1"/>
    <col min="12034" max="12034" width="4" customWidth="1"/>
    <col min="12035" max="12035" width="16.28515625" customWidth="1"/>
    <col min="12036" max="12036" width="55.85546875" customWidth="1"/>
    <col min="12037" max="12037" width="3.85546875" customWidth="1"/>
    <col min="12038" max="12038" width="11.28515625" customWidth="1"/>
    <col min="12039" max="12039" width="11.5703125" customWidth="1"/>
    <col min="12040" max="12040" width="17.28515625" customWidth="1"/>
    <col min="12041" max="12288" width="10.5703125" customWidth="1"/>
    <col min="12290" max="12290" width="4" customWidth="1"/>
    <col min="12291" max="12291" width="16.28515625" customWidth="1"/>
    <col min="12292" max="12292" width="55.85546875" customWidth="1"/>
    <col min="12293" max="12293" width="3.85546875" customWidth="1"/>
    <col min="12294" max="12294" width="11.28515625" customWidth="1"/>
    <col min="12295" max="12295" width="11.5703125" customWidth="1"/>
    <col min="12296" max="12296" width="17.28515625" customWidth="1"/>
    <col min="12297" max="12544" width="10.5703125" customWidth="1"/>
    <col min="12546" max="12546" width="4" customWidth="1"/>
    <col min="12547" max="12547" width="16.28515625" customWidth="1"/>
    <col min="12548" max="12548" width="55.85546875" customWidth="1"/>
    <col min="12549" max="12549" width="3.85546875" customWidth="1"/>
    <col min="12550" max="12550" width="11.28515625" customWidth="1"/>
    <col min="12551" max="12551" width="11.5703125" customWidth="1"/>
    <col min="12552" max="12552" width="17.28515625" customWidth="1"/>
    <col min="12553" max="12800" width="10.5703125" customWidth="1"/>
    <col min="12802" max="12802" width="4" customWidth="1"/>
    <col min="12803" max="12803" width="16.28515625" customWidth="1"/>
    <col min="12804" max="12804" width="55.85546875" customWidth="1"/>
    <col min="12805" max="12805" width="3.85546875" customWidth="1"/>
    <col min="12806" max="12806" width="11.28515625" customWidth="1"/>
    <col min="12807" max="12807" width="11.5703125" customWidth="1"/>
    <col min="12808" max="12808" width="17.28515625" customWidth="1"/>
    <col min="12809" max="13056" width="10.5703125" customWidth="1"/>
    <col min="13058" max="13058" width="4" customWidth="1"/>
    <col min="13059" max="13059" width="16.28515625" customWidth="1"/>
    <col min="13060" max="13060" width="55.85546875" customWidth="1"/>
    <col min="13061" max="13061" width="3.85546875" customWidth="1"/>
    <col min="13062" max="13062" width="11.28515625" customWidth="1"/>
    <col min="13063" max="13063" width="11.5703125" customWidth="1"/>
    <col min="13064" max="13064" width="17.28515625" customWidth="1"/>
    <col min="13065" max="13312" width="10.5703125" customWidth="1"/>
    <col min="13314" max="13314" width="4" customWidth="1"/>
    <col min="13315" max="13315" width="16.28515625" customWidth="1"/>
    <col min="13316" max="13316" width="55.85546875" customWidth="1"/>
    <col min="13317" max="13317" width="3.85546875" customWidth="1"/>
    <col min="13318" max="13318" width="11.28515625" customWidth="1"/>
    <col min="13319" max="13319" width="11.5703125" customWidth="1"/>
    <col min="13320" max="13320" width="17.28515625" customWidth="1"/>
    <col min="13321" max="13568" width="10.5703125" customWidth="1"/>
    <col min="13570" max="13570" width="4" customWidth="1"/>
    <col min="13571" max="13571" width="16.28515625" customWidth="1"/>
    <col min="13572" max="13572" width="55.85546875" customWidth="1"/>
    <col min="13573" max="13573" width="3.85546875" customWidth="1"/>
    <col min="13574" max="13574" width="11.28515625" customWidth="1"/>
    <col min="13575" max="13575" width="11.5703125" customWidth="1"/>
    <col min="13576" max="13576" width="17.28515625" customWidth="1"/>
    <col min="13577" max="13824" width="10.5703125" customWidth="1"/>
    <col min="13826" max="13826" width="4" customWidth="1"/>
    <col min="13827" max="13827" width="16.28515625" customWidth="1"/>
    <col min="13828" max="13828" width="55.85546875" customWidth="1"/>
    <col min="13829" max="13829" width="3.85546875" customWidth="1"/>
    <col min="13830" max="13830" width="11.28515625" customWidth="1"/>
    <col min="13831" max="13831" width="11.5703125" customWidth="1"/>
    <col min="13832" max="13832" width="17.28515625" customWidth="1"/>
    <col min="13833" max="14080" width="10.5703125" customWidth="1"/>
    <col min="14082" max="14082" width="4" customWidth="1"/>
    <col min="14083" max="14083" width="16.28515625" customWidth="1"/>
    <col min="14084" max="14084" width="55.85546875" customWidth="1"/>
    <col min="14085" max="14085" width="3.85546875" customWidth="1"/>
    <col min="14086" max="14086" width="11.28515625" customWidth="1"/>
    <col min="14087" max="14087" width="11.5703125" customWidth="1"/>
    <col min="14088" max="14088" width="17.28515625" customWidth="1"/>
    <col min="14089" max="14336" width="10.5703125" customWidth="1"/>
    <col min="14338" max="14338" width="4" customWidth="1"/>
    <col min="14339" max="14339" width="16.28515625" customWidth="1"/>
    <col min="14340" max="14340" width="55.85546875" customWidth="1"/>
    <col min="14341" max="14341" width="3.85546875" customWidth="1"/>
    <col min="14342" max="14342" width="11.28515625" customWidth="1"/>
    <col min="14343" max="14343" width="11.5703125" customWidth="1"/>
    <col min="14344" max="14344" width="17.28515625" customWidth="1"/>
    <col min="14345" max="14592" width="10.5703125" customWidth="1"/>
    <col min="14594" max="14594" width="4" customWidth="1"/>
    <col min="14595" max="14595" width="16.28515625" customWidth="1"/>
    <col min="14596" max="14596" width="55.85546875" customWidth="1"/>
    <col min="14597" max="14597" width="3.85546875" customWidth="1"/>
    <col min="14598" max="14598" width="11.28515625" customWidth="1"/>
    <col min="14599" max="14599" width="11.5703125" customWidth="1"/>
    <col min="14600" max="14600" width="17.28515625" customWidth="1"/>
    <col min="14601" max="14848" width="10.5703125" customWidth="1"/>
    <col min="14850" max="14850" width="4" customWidth="1"/>
    <col min="14851" max="14851" width="16.28515625" customWidth="1"/>
    <col min="14852" max="14852" width="55.85546875" customWidth="1"/>
    <col min="14853" max="14853" width="3.85546875" customWidth="1"/>
    <col min="14854" max="14854" width="11.28515625" customWidth="1"/>
    <col min="14855" max="14855" width="11.5703125" customWidth="1"/>
    <col min="14856" max="14856" width="17.28515625" customWidth="1"/>
    <col min="14857" max="15104" width="10.5703125" customWidth="1"/>
    <col min="15106" max="15106" width="4" customWidth="1"/>
    <col min="15107" max="15107" width="16.28515625" customWidth="1"/>
    <col min="15108" max="15108" width="55.85546875" customWidth="1"/>
    <col min="15109" max="15109" width="3.85546875" customWidth="1"/>
    <col min="15110" max="15110" width="11.28515625" customWidth="1"/>
    <col min="15111" max="15111" width="11.5703125" customWidth="1"/>
    <col min="15112" max="15112" width="17.28515625" customWidth="1"/>
    <col min="15113" max="15360" width="10.5703125" customWidth="1"/>
    <col min="15362" max="15362" width="4" customWidth="1"/>
    <col min="15363" max="15363" width="16.28515625" customWidth="1"/>
    <col min="15364" max="15364" width="55.85546875" customWidth="1"/>
    <col min="15365" max="15365" width="3.85546875" customWidth="1"/>
    <col min="15366" max="15366" width="11.28515625" customWidth="1"/>
    <col min="15367" max="15367" width="11.5703125" customWidth="1"/>
    <col min="15368" max="15368" width="17.28515625" customWidth="1"/>
    <col min="15369" max="15616" width="10.5703125" customWidth="1"/>
    <col min="15618" max="15618" width="4" customWidth="1"/>
    <col min="15619" max="15619" width="16.28515625" customWidth="1"/>
    <col min="15620" max="15620" width="55.85546875" customWidth="1"/>
    <col min="15621" max="15621" width="3.85546875" customWidth="1"/>
    <col min="15622" max="15622" width="11.28515625" customWidth="1"/>
    <col min="15623" max="15623" width="11.5703125" customWidth="1"/>
    <col min="15624" max="15624" width="17.28515625" customWidth="1"/>
    <col min="15625" max="15872" width="10.5703125" customWidth="1"/>
    <col min="15874" max="15874" width="4" customWidth="1"/>
    <col min="15875" max="15875" width="16.28515625" customWidth="1"/>
    <col min="15876" max="15876" width="55.85546875" customWidth="1"/>
    <col min="15877" max="15877" width="3.85546875" customWidth="1"/>
    <col min="15878" max="15878" width="11.28515625" customWidth="1"/>
    <col min="15879" max="15879" width="11.5703125" customWidth="1"/>
    <col min="15880" max="15880" width="17.28515625" customWidth="1"/>
    <col min="15881" max="16128" width="10.5703125" customWidth="1"/>
    <col min="16130" max="16130" width="4" customWidth="1"/>
    <col min="16131" max="16131" width="16.28515625" customWidth="1"/>
    <col min="16132" max="16132" width="55.85546875" customWidth="1"/>
    <col min="16133" max="16133" width="3.85546875" customWidth="1"/>
    <col min="16134" max="16134" width="11.28515625" customWidth="1"/>
    <col min="16135" max="16135" width="11.5703125" customWidth="1"/>
    <col min="16136" max="16136" width="17.28515625" customWidth="1"/>
    <col min="16137" max="16384" width="10.5703125" customWidth="1"/>
  </cols>
  <sheetData>
    <row r="1" spans="2:8" s="2" customFormat="1" ht="27.75" customHeight="1">
      <c r="B1" s="44" t="s">
        <v>0</v>
      </c>
      <c r="C1" s="44"/>
      <c r="D1" s="44"/>
      <c r="E1" s="44"/>
      <c r="F1" s="44"/>
      <c r="G1" s="44"/>
      <c r="H1" s="44"/>
    </row>
    <row r="2" spans="2:8" s="2" customFormat="1" ht="27.75" customHeight="1">
      <c r="B2" s="1"/>
      <c r="C2" s="3"/>
      <c r="D2" s="3"/>
      <c r="E2" s="3"/>
      <c r="F2" s="3"/>
      <c r="G2" s="3"/>
      <c r="H2" s="3"/>
    </row>
    <row r="3" spans="2:8" s="2" customFormat="1" ht="12.75" customHeight="1">
      <c r="B3" s="4" t="s">
        <v>126</v>
      </c>
      <c r="C3" s="5"/>
      <c r="D3" s="5"/>
      <c r="E3" s="5"/>
      <c r="F3" s="5"/>
      <c r="G3" s="5"/>
      <c r="H3" s="5"/>
    </row>
    <row r="4" spans="2:8" s="2" customFormat="1" ht="12.75" customHeight="1">
      <c r="B4" s="4" t="s">
        <v>1</v>
      </c>
      <c r="C4" s="5"/>
      <c r="D4" s="5"/>
      <c r="E4" s="5"/>
      <c r="F4" s="5"/>
      <c r="G4" s="5"/>
      <c r="H4" s="5"/>
    </row>
    <row r="5" spans="2:8" s="2" customFormat="1" ht="13.5" customHeight="1">
      <c r="B5" s="6"/>
      <c r="C5" s="4"/>
      <c r="D5" s="6"/>
      <c r="E5" s="7"/>
      <c r="F5" s="7"/>
      <c r="G5" s="7"/>
      <c r="H5" s="7"/>
    </row>
    <row r="6" spans="2:8" s="2" customFormat="1" ht="6.75" customHeight="1">
      <c r="B6" s="8"/>
      <c r="C6" s="9"/>
      <c r="D6" s="9"/>
      <c r="E6" s="9"/>
      <c r="F6" s="10"/>
      <c r="G6" s="10"/>
      <c r="H6" s="10"/>
    </row>
    <row r="7" spans="2:8" s="2" customFormat="1" ht="12.75" customHeight="1">
      <c r="B7" s="29" t="s">
        <v>127</v>
      </c>
      <c r="C7" s="5"/>
      <c r="D7" s="5"/>
      <c r="E7" s="5"/>
      <c r="F7" s="5"/>
      <c r="G7" s="5"/>
      <c r="H7" s="5"/>
    </row>
    <row r="8" spans="2:8" s="2" customFormat="1" ht="13.5" customHeight="1">
      <c r="B8" s="5" t="s">
        <v>128</v>
      </c>
      <c r="C8" s="5"/>
      <c r="D8" s="5"/>
      <c r="E8" s="5"/>
      <c r="F8" s="5"/>
      <c r="G8" s="5"/>
      <c r="H8" s="5"/>
    </row>
    <row r="9" spans="2:8" s="2" customFormat="1" ht="13.5" customHeight="1">
      <c r="B9" s="45" t="s">
        <v>129</v>
      </c>
      <c r="C9" s="45"/>
      <c r="D9" s="45"/>
      <c r="E9" s="12"/>
      <c r="F9" s="5"/>
      <c r="G9" s="13"/>
      <c r="H9" s="13"/>
    </row>
    <row r="10" spans="2:8" s="2" customFormat="1" ht="16.2" customHeight="1">
      <c r="E10" s="8"/>
      <c r="F10" s="8"/>
      <c r="G10" s="8"/>
      <c r="H10" s="8"/>
    </row>
    <row r="11" spans="2:8" s="2" customFormat="1" ht="16.8" customHeight="1">
      <c r="B11" s="11"/>
      <c r="C11" s="11"/>
      <c r="D11" s="11"/>
      <c r="E11" s="8"/>
      <c r="F11" s="8"/>
      <c r="G11" s="8"/>
      <c r="H11" s="8"/>
    </row>
    <row r="12" spans="2:8" s="2" customFormat="1" ht="28.5" customHeight="1"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4" t="s">
        <v>7</v>
      </c>
      <c r="H12" s="14" t="s">
        <v>8</v>
      </c>
    </row>
    <row r="13" spans="2:8" s="2" customFormat="1" ht="12.75" customHeight="1">
      <c r="B13" s="14" t="s">
        <v>9</v>
      </c>
      <c r="C13" s="14" t="s">
        <v>10</v>
      </c>
      <c r="D13" s="14" t="s">
        <v>11</v>
      </c>
      <c r="E13" s="14" t="s">
        <v>12</v>
      </c>
      <c r="F13" s="14" t="s">
        <v>13</v>
      </c>
      <c r="G13" s="14" t="s">
        <v>14</v>
      </c>
      <c r="H13" s="14" t="s">
        <v>15</v>
      </c>
    </row>
    <row r="14" spans="2:8" s="2" customFormat="1" ht="3" customHeight="1">
      <c r="B14" s="8"/>
      <c r="C14" s="8"/>
      <c r="D14" s="8"/>
      <c r="E14" s="8"/>
      <c r="F14" s="8"/>
      <c r="G14" s="8"/>
      <c r="H14" s="8"/>
    </row>
    <row r="15" spans="2:8" s="2" customFormat="1" ht="30.75" customHeight="1">
      <c r="B15" s="15"/>
      <c r="C15" s="16" t="s">
        <v>16</v>
      </c>
      <c r="D15" s="16" t="s">
        <v>17</v>
      </c>
      <c r="E15" s="17"/>
      <c r="F15" s="18"/>
      <c r="G15" s="18"/>
      <c r="H15" s="18"/>
    </row>
    <row r="16" spans="2:8" s="2" customFormat="1" ht="24" customHeight="1">
      <c r="B16" s="19">
        <v>1</v>
      </c>
      <c r="C16" s="20" t="s">
        <v>18</v>
      </c>
      <c r="D16" s="20" t="s">
        <v>19</v>
      </c>
      <c r="E16" s="20" t="s">
        <v>20</v>
      </c>
      <c r="F16" s="51">
        <v>80</v>
      </c>
      <c r="G16" s="51"/>
      <c r="H16" s="51">
        <f>F16*G16</f>
        <v>0</v>
      </c>
    </row>
    <row r="17" spans="2:16" s="2" customFormat="1" ht="24" customHeight="1">
      <c r="B17" s="19">
        <v>3</v>
      </c>
      <c r="C17" s="20" t="s">
        <v>21</v>
      </c>
      <c r="D17" s="20" t="s">
        <v>22</v>
      </c>
      <c r="E17" s="20" t="s">
        <v>23</v>
      </c>
      <c r="F17" s="51">
        <v>120</v>
      </c>
      <c r="G17" s="51"/>
      <c r="H17" s="51">
        <f t="shared" ref="H17:H66" si="0">F17*G17</f>
        <v>0</v>
      </c>
    </row>
    <row r="18" spans="2:16" s="2" customFormat="1" ht="24" customHeight="1">
      <c r="B18" s="19">
        <v>2</v>
      </c>
      <c r="C18" s="20" t="s">
        <v>24</v>
      </c>
      <c r="D18" s="20" t="s">
        <v>25</v>
      </c>
      <c r="E18" s="20" t="s">
        <v>23</v>
      </c>
      <c r="F18" s="51">
        <v>110</v>
      </c>
      <c r="G18" s="51"/>
      <c r="H18" s="51">
        <f t="shared" si="0"/>
        <v>0</v>
      </c>
      <c r="P18" s="5"/>
    </row>
    <row r="19" spans="2:16" s="2" customFormat="1" ht="13.5" customHeight="1">
      <c r="B19" s="19">
        <v>4</v>
      </c>
      <c r="C19" s="20" t="s">
        <v>26</v>
      </c>
      <c r="D19" s="20" t="s">
        <v>27</v>
      </c>
      <c r="E19" s="20" t="s">
        <v>23</v>
      </c>
      <c r="F19" s="51">
        <v>160</v>
      </c>
      <c r="G19" s="51"/>
      <c r="H19" s="51">
        <f t="shared" si="0"/>
        <v>0</v>
      </c>
    </row>
    <row r="20" spans="2:16" s="2" customFormat="1" ht="13.5" customHeight="1">
      <c r="B20" s="21">
        <v>5</v>
      </c>
      <c r="C20" s="22" t="s">
        <v>28</v>
      </c>
      <c r="D20" s="22" t="s">
        <v>29</v>
      </c>
      <c r="E20" s="22" t="s">
        <v>23</v>
      </c>
      <c r="F20" s="52">
        <v>160</v>
      </c>
      <c r="G20" s="52"/>
      <c r="H20" s="51">
        <f t="shared" si="0"/>
        <v>0</v>
      </c>
    </row>
    <row r="21" spans="2:16" s="2" customFormat="1" ht="24" customHeight="1">
      <c r="B21" s="19">
        <v>6</v>
      </c>
      <c r="C21" s="20" t="s">
        <v>30</v>
      </c>
      <c r="D21" s="20" t="s">
        <v>31</v>
      </c>
      <c r="E21" s="20" t="s">
        <v>20</v>
      </c>
      <c r="F21" s="51">
        <v>80</v>
      </c>
      <c r="G21" s="51"/>
      <c r="H21" s="51">
        <f t="shared" si="0"/>
        <v>0</v>
      </c>
    </row>
    <row r="22" spans="2:16" s="2" customFormat="1" ht="13.5" customHeight="1">
      <c r="B22" s="21">
        <v>7</v>
      </c>
      <c r="C22" s="22" t="s">
        <v>32</v>
      </c>
      <c r="D22" s="22" t="s">
        <v>33</v>
      </c>
      <c r="E22" s="22" t="s">
        <v>20</v>
      </c>
      <c r="F22" s="52">
        <v>80</v>
      </c>
      <c r="G22" s="52"/>
      <c r="H22" s="51">
        <f t="shared" si="0"/>
        <v>0</v>
      </c>
    </row>
    <row r="23" spans="2:16" s="2" customFormat="1" ht="13.5" customHeight="1">
      <c r="B23" s="21">
        <v>8</v>
      </c>
      <c r="C23" s="22" t="s">
        <v>34</v>
      </c>
      <c r="D23" s="22" t="s">
        <v>35</v>
      </c>
      <c r="E23" s="22" t="s">
        <v>36</v>
      </c>
      <c r="F23" s="52">
        <v>80</v>
      </c>
      <c r="G23" s="52"/>
      <c r="H23" s="51">
        <f t="shared" si="0"/>
        <v>0</v>
      </c>
    </row>
    <row r="24" spans="2:16" s="2" customFormat="1" ht="24" customHeight="1">
      <c r="B24" s="19">
        <v>19</v>
      </c>
      <c r="C24" s="20" t="s">
        <v>37</v>
      </c>
      <c r="D24" s="20" t="s">
        <v>38</v>
      </c>
      <c r="E24" s="20" t="s">
        <v>20</v>
      </c>
      <c r="F24" s="51">
        <v>50</v>
      </c>
      <c r="G24" s="51"/>
      <c r="H24" s="51">
        <f t="shared" si="0"/>
        <v>0</v>
      </c>
    </row>
    <row r="25" spans="2:16" s="2" customFormat="1" ht="24" customHeight="1">
      <c r="B25" s="19">
        <v>20</v>
      </c>
      <c r="C25" s="20" t="s">
        <v>39</v>
      </c>
      <c r="D25" s="20" t="s">
        <v>40</v>
      </c>
      <c r="E25" s="20" t="s">
        <v>20</v>
      </c>
      <c r="F25" s="51">
        <v>10</v>
      </c>
      <c r="G25" s="51"/>
      <c r="H25" s="51">
        <f t="shared" si="0"/>
        <v>0</v>
      </c>
    </row>
    <row r="26" spans="2:16" s="2" customFormat="1" ht="24" customHeight="1">
      <c r="B26" s="19">
        <v>21</v>
      </c>
      <c r="C26" s="20" t="s">
        <v>41</v>
      </c>
      <c r="D26" s="20" t="s">
        <v>42</v>
      </c>
      <c r="E26" s="20" t="s">
        <v>20</v>
      </c>
      <c r="F26" s="51">
        <v>10</v>
      </c>
      <c r="G26" s="51"/>
      <c r="H26" s="51">
        <f t="shared" si="0"/>
        <v>0</v>
      </c>
    </row>
    <row r="27" spans="2:16" s="2" customFormat="1" ht="13.5" customHeight="1">
      <c r="B27" s="21">
        <v>22</v>
      </c>
      <c r="C27" s="22" t="s">
        <v>43</v>
      </c>
      <c r="D27" s="22" t="s">
        <v>44</v>
      </c>
      <c r="E27" s="22" t="s">
        <v>20</v>
      </c>
      <c r="F27" s="52">
        <v>5</v>
      </c>
      <c r="G27" s="52"/>
      <c r="H27" s="51">
        <f t="shared" si="0"/>
        <v>0</v>
      </c>
    </row>
    <row r="28" spans="2:16" s="2" customFormat="1" ht="13.5" customHeight="1">
      <c r="B28" s="21">
        <v>23</v>
      </c>
      <c r="C28" s="22" t="s">
        <v>45</v>
      </c>
      <c r="D28" s="22" t="s">
        <v>46</v>
      </c>
      <c r="E28" s="22" t="s">
        <v>20</v>
      </c>
      <c r="F28" s="52">
        <v>5</v>
      </c>
      <c r="G28" s="52"/>
      <c r="H28" s="51">
        <f t="shared" si="0"/>
        <v>0</v>
      </c>
    </row>
    <row r="29" spans="2:16" s="2" customFormat="1" ht="15.6" customHeight="1">
      <c r="B29" s="19">
        <v>24</v>
      </c>
      <c r="C29" s="20" t="s">
        <v>47</v>
      </c>
      <c r="D29" s="20" t="s">
        <v>48</v>
      </c>
      <c r="E29" s="20" t="s">
        <v>20</v>
      </c>
      <c r="F29" s="51">
        <v>12</v>
      </c>
      <c r="G29" s="51"/>
      <c r="H29" s="51">
        <f t="shared" si="0"/>
        <v>0</v>
      </c>
    </row>
    <row r="30" spans="2:16" s="2" customFormat="1" ht="13.5" customHeight="1">
      <c r="B30" s="21">
        <v>25</v>
      </c>
      <c r="C30" s="22" t="s">
        <v>49</v>
      </c>
      <c r="D30" s="22" t="s">
        <v>50</v>
      </c>
      <c r="E30" s="22" t="s">
        <v>20</v>
      </c>
      <c r="F30" s="52">
        <v>14</v>
      </c>
      <c r="G30" s="52"/>
      <c r="H30" s="51">
        <f t="shared" si="0"/>
        <v>0</v>
      </c>
    </row>
    <row r="31" spans="2:16" s="2" customFormat="1" ht="13.5" customHeight="1">
      <c r="B31" s="21">
        <v>26</v>
      </c>
      <c r="C31" s="22" t="s">
        <v>51</v>
      </c>
      <c r="D31" s="22" t="s">
        <v>52</v>
      </c>
      <c r="E31" s="22" t="s">
        <v>20</v>
      </c>
      <c r="F31" s="52">
        <v>40</v>
      </c>
      <c r="G31" s="52"/>
      <c r="H31" s="51">
        <f t="shared" si="0"/>
        <v>0</v>
      </c>
    </row>
    <row r="32" spans="2:16" s="2" customFormat="1" ht="13.5" customHeight="1">
      <c r="B32" s="19">
        <v>32</v>
      </c>
      <c r="C32" s="20" t="s">
        <v>53</v>
      </c>
      <c r="D32" s="20" t="s">
        <v>54</v>
      </c>
      <c r="E32" s="20" t="s">
        <v>20</v>
      </c>
      <c r="F32" s="51">
        <v>1</v>
      </c>
      <c r="G32" s="51"/>
      <c r="H32" s="51">
        <f t="shared" si="0"/>
        <v>0</v>
      </c>
    </row>
    <row r="33" spans="2:8" s="2" customFormat="1" ht="24" customHeight="1">
      <c r="B33" s="21">
        <v>33</v>
      </c>
      <c r="C33" s="22" t="s">
        <v>55</v>
      </c>
      <c r="D33" s="22" t="s">
        <v>56</v>
      </c>
      <c r="E33" s="22" t="s">
        <v>57</v>
      </c>
      <c r="F33" s="52">
        <v>1</v>
      </c>
      <c r="G33" s="52"/>
      <c r="H33" s="51">
        <f t="shared" si="0"/>
        <v>0</v>
      </c>
    </row>
    <row r="34" spans="2:8" s="2" customFormat="1" ht="13.5" customHeight="1">
      <c r="B34" s="19">
        <v>30</v>
      </c>
      <c r="C34" s="20" t="s">
        <v>58</v>
      </c>
      <c r="D34" s="20" t="s">
        <v>59</v>
      </c>
      <c r="E34" s="20" t="s">
        <v>20</v>
      </c>
      <c r="F34" s="51">
        <v>1</v>
      </c>
      <c r="G34" s="51"/>
      <c r="H34" s="51">
        <f t="shared" si="0"/>
        <v>0</v>
      </c>
    </row>
    <row r="35" spans="2:8" s="2" customFormat="1" ht="24" customHeight="1">
      <c r="B35" s="21">
        <v>31</v>
      </c>
      <c r="C35" s="22" t="s">
        <v>60</v>
      </c>
      <c r="D35" s="22" t="s">
        <v>61</v>
      </c>
      <c r="E35" s="22" t="s">
        <v>57</v>
      </c>
      <c r="F35" s="52">
        <v>1</v>
      </c>
      <c r="G35" s="52"/>
      <c r="H35" s="51">
        <f t="shared" si="0"/>
        <v>0</v>
      </c>
    </row>
    <row r="36" spans="2:8" s="2" customFormat="1" ht="24" customHeight="1">
      <c r="B36" s="19">
        <v>27</v>
      </c>
      <c r="C36" s="20" t="s">
        <v>62</v>
      </c>
      <c r="D36" s="20" t="s">
        <v>63</v>
      </c>
      <c r="E36" s="20" t="s">
        <v>20</v>
      </c>
      <c r="F36" s="51">
        <v>40</v>
      </c>
      <c r="G36" s="51"/>
      <c r="H36" s="51">
        <f t="shared" si="0"/>
        <v>0</v>
      </c>
    </row>
    <row r="37" spans="2:8" s="2" customFormat="1" ht="24" customHeight="1">
      <c r="B37" s="19">
        <v>28</v>
      </c>
      <c r="C37" s="20" t="s">
        <v>64</v>
      </c>
      <c r="D37" s="20" t="s">
        <v>65</v>
      </c>
      <c r="E37" s="20" t="s">
        <v>20</v>
      </c>
      <c r="F37" s="51">
        <v>1</v>
      </c>
      <c r="G37" s="51"/>
      <c r="H37" s="51">
        <f t="shared" si="0"/>
        <v>0</v>
      </c>
    </row>
    <row r="38" spans="2:8" s="2" customFormat="1" ht="13.5" customHeight="1">
      <c r="B38" s="21">
        <v>29</v>
      </c>
      <c r="C38" s="22" t="s">
        <v>66</v>
      </c>
      <c r="D38" s="22" t="s">
        <v>67</v>
      </c>
      <c r="E38" s="22" t="s">
        <v>20</v>
      </c>
      <c r="F38" s="52">
        <v>1</v>
      </c>
      <c r="G38" s="52"/>
      <c r="H38" s="51">
        <f t="shared" si="0"/>
        <v>0</v>
      </c>
    </row>
    <row r="39" spans="2:8" s="2" customFormat="1" ht="24" customHeight="1">
      <c r="B39" s="19">
        <v>46</v>
      </c>
      <c r="C39" s="20" t="s">
        <v>68</v>
      </c>
      <c r="D39" s="20" t="s">
        <v>69</v>
      </c>
      <c r="E39" s="20" t="s">
        <v>20</v>
      </c>
      <c r="F39" s="51">
        <v>1</v>
      </c>
      <c r="G39" s="51"/>
      <c r="H39" s="51">
        <f t="shared" si="0"/>
        <v>0</v>
      </c>
    </row>
    <row r="40" spans="2:8" s="2" customFormat="1" ht="24" customHeight="1">
      <c r="B40" s="21">
        <v>47</v>
      </c>
      <c r="C40" s="22" t="s">
        <v>70</v>
      </c>
      <c r="D40" s="22" t="s">
        <v>71</v>
      </c>
      <c r="E40" s="22" t="s">
        <v>20</v>
      </c>
      <c r="F40" s="52">
        <v>1</v>
      </c>
      <c r="G40" s="52"/>
      <c r="H40" s="51">
        <f t="shared" si="0"/>
        <v>0</v>
      </c>
    </row>
    <row r="41" spans="2:8" s="2" customFormat="1" ht="13.5" customHeight="1">
      <c r="B41" s="19">
        <v>51</v>
      </c>
      <c r="C41" s="20" t="s">
        <v>72</v>
      </c>
      <c r="D41" s="20" t="s">
        <v>73</v>
      </c>
      <c r="E41" s="20" t="s">
        <v>20</v>
      </c>
      <c r="F41" s="51">
        <v>22</v>
      </c>
      <c r="G41" s="51"/>
      <c r="H41" s="51">
        <f t="shared" si="0"/>
        <v>0</v>
      </c>
    </row>
    <row r="42" spans="2:8" s="2" customFormat="1" ht="13.5" customHeight="1">
      <c r="B42" s="21">
        <v>52</v>
      </c>
      <c r="C42" s="22" t="s">
        <v>74</v>
      </c>
      <c r="D42" s="22" t="s">
        <v>75</v>
      </c>
      <c r="E42" s="22" t="s">
        <v>36</v>
      </c>
      <c r="F42" s="52">
        <v>18</v>
      </c>
      <c r="G42" s="52"/>
      <c r="H42" s="51">
        <f t="shared" si="0"/>
        <v>0</v>
      </c>
    </row>
    <row r="43" spans="2:8" s="2" customFormat="1" ht="24" customHeight="1">
      <c r="B43" s="21">
        <v>53</v>
      </c>
      <c r="C43" s="22" t="s">
        <v>76</v>
      </c>
      <c r="D43" s="22" t="s">
        <v>77</v>
      </c>
      <c r="E43" s="22" t="s">
        <v>20</v>
      </c>
      <c r="F43" s="52">
        <v>4</v>
      </c>
      <c r="G43" s="52"/>
      <c r="H43" s="51">
        <f t="shared" si="0"/>
        <v>0</v>
      </c>
    </row>
    <row r="44" spans="2:8" s="2" customFormat="1" ht="13.5" customHeight="1">
      <c r="B44" s="19">
        <v>36</v>
      </c>
      <c r="C44" s="20" t="s">
        <v>78</v>
      </c>
      <c r="D44" s="20" t="s">
        <v>79</v>
      </c>
      <c r="E44" s="20" t="s">
        <v>20</v>
      </c>
      <c r="F44" s="51">
        <v>4</v>
      </c>
      <c r="G44" s="51"/>
      <c r="H44" s="51">
        <f t="shared" si="0"/>
        <v>0</v>
      </c>
    </row>
    <row r="45" spans="2:8" s="2" customFormat="1" ht="13.5" customHeight="1">
      <c r="B45" s="21">
        <v>37</v>
      </c>
      <c r="C45" s="22" t="s">
        <v>80</v>
      </c>
      <c r="D45" s="22" t="s">
        <v>81</v>
      </c>
      <c r="E45" s="22" t="s">
        <v>20</v>
      </c>
      <c r="F45" s="52">
        <v>4</v>
      </c>
      <c r="G45" s="52"/>
      <c r="H45" s="51">
        <f t="shared" si="0"/>
        <v>0</v>
      </c>
    </row>
    <row r="46" spans="2:8" s="2" customFormat="1" ht="13.5" customHeight="1">
      <c r="B46" s="21">
        <v>38</v>
      </c>
      <c r="C46" s="22" t="s">
        <v>82</v>
      </c>
      <c r="D46" s="22" t="s">
        <v>83</v>
      </c>
      <c r="E46" s="22" t="s">
        <v>20</v>
      </c>
      <c r="F46" s="52">
        <v>4</v>
      </c>
      <c r="G46" s="52"/>
      <c r="H46" s="51">
        <f t="shared" si="0"/>
        <v>0</v>
      </c>
    </row>
    <row r="47" spans="2:8" s="2" customFormat="1" ht="13.5" customHeight="1">
      <c r="B47" s="19">
        <v>39</v>
      </c>
      <c r="C47" s="20" t="s">
        <v>84</v>
      </c>
      <c r="D47" s="20" t="s">
        <v>85</v>
      </c>
      <c r="E47" s="20" t="s">
        <v>20</v>
      </c>
      <c r="F47" s="51">
        <v>2</v>
      </c>
      <c r="G47" s="51"/>
      <c r="H47" s="51">
        <f t="shared" si="0"/>
        <v>0</v>
      </c>
    </row>
    <row r="48" spans="2:8" s="2" customFormat="1" ht="13.5" customHeight="1">
      <c r="B48" s="21">
        <v>40</v>
      </c>
      <c r="C48" s="22" t="s">
        <v>86</v>
      </c>
      <c r="D48" s="22" t="s">
        <v>87</v>
      </c>
      <c r="E48" s="22" t="s">
        <v>20</v>
      </c>
      <c r="F48" s="52">
        <v>2</v>
      </c>
      <c r="G48" s="52"/>
      <c r="H48" s="51">
        <f t="shared" si="0"/>
        <v>0</v>
      </c>
    </row>
    <row r="49" spans="2:8" s="2" customFormat="1" ht="13.5" customHeight="1">
      <c r="B49" s="21">
        <v>41</v>
      </c>
      <c r="C49" s="22" t="s">
        <v>88</v>
      </c>
      <c r="D49" s="22" t="s">
        <v>89</v>
      </c>
      <c r="E49" s="22" t="s">
        <v>20</v>
      </c>
      <c r="F49" s="52">
        <v>2</v>
      </c>
      <c r="G49" s="52"/>
      <c r="H49" s="51">
        <f t="shared" si="0"/>
        <v>0</v>
      </c>
    </row>
    <row r="50" spans="2:8" s="2" customFormat="1" ht="24" customHeight="1">
      <c r="B50" s="19">
        <v>34</v>
      </c>
      <c r="C50" s="20" t="s">
        <v>90</v>
      </c>
      <c r="D50" s="20" t="s">
        <v>91</v>
      </c>
      <c r="E50" s="20" t="s">
        <v>23</v>
      </c>
      <c r="F50" s="51">
        <v>190</v>
      </c>
      <c r="G50" s="51"/>
      <c r="H50" s="51">
        <f t="shared" si="0"/>
        <v>0</v>
      </c>
    </row>
    <row r="51" spans="2:8" s="2" customFormat="1" ht="13.5" customHeight="1">
      <c r="B51" s="21">
        <v>35</v>
      </c>
      <c r="C51" s="22" t="s">
        <v>92</v>
      </c>
      <c r="D51" s="22" t="s">
        <v>93</v>
      </c>
      <c r="E51" s="22" t="s">
        <v>23</v>
      </c>
      <c r="F51" s="52">
        <v>190</v>
      </c>
      <c r="G51" s="52"/>
      <c r="H51" s="51">
        <f t="shared" si="0"/>
        <v>0</v>
      </c>
    </row>
    <row r="52" spans="2:8" s="2" customFormat="1" ht="24" customHeight="1">
      <c r="B52" s="19">
        <v>48</v>
      </c>
      <c r="C52" s="20" t="s">
        <v>94</v>
      </c>
      <c r="D52" s="20" t="s">
        <v>95</v>
      </c>
      <c r="E52" s="20" t="s">
        <v>20</v>
      </c>
      <c r="F52" s="51">
        <v>45</v>
      </c>
      <c r="G52" s="51"/>
      <c r="H52" s="51">
        <f t="shared" si="0"/>
        <v>0</v>
      </c>
    </row>
    <row r="53" spans="2:8" s="2" customFormat="1" ht="13.5" customHeight="1">
      <c r="B53" s="21">
        <v>49</v>
      </c>
      <c r="C53" s="22" t="s">
        <v>96</v>
      </c>
      <c r="D53" s="22" t="s">
        <v>97</v>
      </c>
      <c r="E53" s="22" t="s">
        <v>20</v>
      </c>
      <c r="F53" s="52">
        <v>45</v>
      </c>
      <c r="G53" s="52"/>
      <c r="H53" s="51">
        <f t="shared" si="0"/>
        <v>0</v>
      </c>
    </row>
    <row r="54" spans="2:8" s="2" customFormat="1" ht="24" customHeight="1">
      <c r="B54" s="21">
        <v>50</v>
      </c>
      <c r="C54" s="22" t="s">
        <v>98</v>
      </c>
      <c r="D54" s="22" t="s">
        <v>99</v>
      </c>
      <c r="E54" s="22" t="s">
        <v>20</v>
      </c>
      <c r="F54" s="52">
        <v>45</v>
      </c>
      <c r="G54" s="52"/>
      <c r="H54" s="51">
        <f t="shared" si="0"/>
        <v>0</v>
      </c>
    </row>
    <row r="55" spans="2:8" s="2" customFormat="1" ht="13.5" customHeight="1">
      <c r="B55" s="19">
        <v>17</v>
      </c>
      <c r="C55" s="20" t="s">
        <v>100</v>
      </c>
      <c r="D55" s="20" t="s">
        <v>101</v>
      </c>
      <c r="E55" s="20" t="s">
        <v>23</v>
      </c>
      <c r="F55" s="51">
        <v>410</v>
      </c>
      <c r="G55" s="51"/>
      <c r="H55" s="51">
        <f t="shared" si="0"/>
        <v>0</v>
      </c>
    </row>
    <row r="56" spans="2:8" s="2" customFormat="1" ht="13.5" customHeight="1">
      <c r="B56" s="21">
        <v>18</v>
      </c>
      <c r="C56" s="22" t="s">
        <v>102</v>
      </c>
      <c r="D56" s="22" t="s">
        <v>103</v>
      </c>
      <c r="E56" s="22" t="s">
        <v>23</v>
      </c>
      <c r="F56" s="52">
        <v>410</v>
      </c>
      <c r="G56" s="52"/>
      <c r="H56" s="51">
        <f t="shared" si="0"/>
        <v>0</v>
      </c>
    </row>
    <row r="57" spans="2:8" s="2" customFormat="1" ht="13.5" customHeight="1">
      <c r="B57" s="19">
        <v>44</v>
      </c>
      <c r="C57" s="20" t="s">
        <v>104</v>
      </c>
      <c r="D57" s="20" t="s">
        <v>105</v>
      </c>
      <c r="E57" s="20" t="s">
        <v>23</v>
      </c>
      <c r="F57" s="51">
        <v>60</v>
      </c>
      <c r="G57" s="51"/>
      <c r="H57" s="51">
        <f t="shared" si="0"/>
        <v>0</v>
      </c>
    </row>
    <row r="58" spans="2:8" s="2" customFormat="1" ht="13.5" customHeight="1">
      <c r="B58" s="21">
        <v>45</v>
      </c>
      <c r="C58" s="22" t="s">
        <v>106</v>
      </c>
      <c r="D58" s="22" t="s">
        <v>107</v>
      </c>
      <c r="E58" s="22" t="s">
        <v>23</v>
      </c>
      <c r="F58" s="52">
        <v>60</v>
      </c>
      <c r="G58" s="52"/>
      <c r="H58" s="51">
        <f t="shared" si="0"/>
        <v>0</v>
      </c>
    </row>
    <row r="59" spans="2:8" s="2" customFormat="1" ht="13.5" customHeight="1">
      <c r="B59" s="19">
        <v>42</v>
      </c>
      <c r="C59" s="20" t="s">
        <v>108</v>
      </c>
      <c r="D59" s="20" t="s">
        <v>109</v>
      </c>
      <c r="E59" s="20" t="s">
        <v>23</v>
      </c>
      <c r="F59" s="51">
        <v>70</v>
      </c>
      <c r="G59" s="51"/>
      <c r="H59" s="51">
        <f t="shared" si="0"/>
        <v>0</v>
      </c>
    </row>
    <row r="60" spans="2:8" s="2" customFormat="1" ht="13.5" customHeight="1">
      <c r="B60" s="21">
        <v>43</v>
      </c>
      <c r="C60" s="22" t="s">
        <v>110</v>
      </c>
      <c r="D60" s="22" t="s">
        <v>111</v>
      </c>
      <c r="E60" s="22" t="s">
        <v>23</v>
      </c>
      <c r="F60" s="52">
        <v>70</v>
      </c>
      <c r="G60" s="52"/>
      <c r="H60" s="51">
        <f t="shared" si="0"/>
        <v>0</v>
      </c>
    </row>
    <row r="61" spans="2:8" s="2" customFormat="1" ht="24" customHeight="1">
      <c r="B61" s="19">
        <v>11</v>
      </c>
      <c r="C61" s="20" t="s">
        <v>112</v>
      </c>
      <c r="D61" s="20" t="s">
        <v>113</v>
      </c>
      <c r="E61" s="20" t="s">
        <v>23</v>
      </c>
      <c r="F61" s="51">
        <v>380</v>
      </c>
      <c r="G61" s="51"/>
      <c r="H61" s="51">
        <f t="shared" si="0"/>
        <v>0</v>
      </c>
    </row>
    <row r="62" spans="2:8" s="2" customFormat="1" ht="13.5" customHeight="1">
      <c r="B62" s="21">
        <v>13</v>
      </c>
      <c r="C62" s="22" t="s">
        <v>114</v>
      </c>
      <c r="D62" s="22" t="s">
        <v>115</v>
      </c>
      <c r="E62" s="22" t="s">
        <v>23</v>
      </c>
      <c r="F62" s="52">
        <v>380</v>
      </c>
      <c r="G62" s="52"/>
      <c r="H62" s="51">
        <f t="shared" si="0"/>
        <v>0</v>
      </c>
    </row>
    <row r="63" spans="2:8" s="2" customFormat="1" ht="24" customHeight="1">
      <c r="B63" s="19">
        <v>9</v>
      </c>
      <c r="C63" s="20" t="s">
        <v>116</v>
      </c>
      <c r="D63" s="20" t="s">
        <v>117</v>
      </c>
      <c r="E63" s="20" t="s">
        <v>23</v>
      </c>
      <c r="F63" s="51">
        <v>120</v>
      </c>
      <c r="G63" s="51"/>
      <c r="H63" s="51">
        <f t="shared" si="0"/>
        <v>0</v>
      </c>
    </row>
    <row r="64" spans="2:8" s="2" customFormat="1" ht="13.5" customHeight="1">
      <c r="B64" s="21">
        <v>10</v>
      </c>
      <c r="C64" s="22" t="s">
        <v>118</v>
      </c>
      <c r="D64" s="22" t="s">
        <v>119</v>
      </c>
      <c r="E64" s="22" t="s">
        <v>23</v>
      </c>
      <c r="F64" s="52">
        <v>120</v>
      </c>
      <c r="G64" s="52"/>
      <c r="H64" s="51">
        <f t="shared" si="0"/>
        <v>0</v>
      </c>
    </row>
    <row r="65" spans="2:8" s="2" customFormat="1" ht="34.5" customHeight="1">
      <c r="B65" s="19">
        <v>54</v>
      </c>
      <c r="C65" s="20" t="s">
        <v>120</v>
      </c>
      <c r="D65" s="20" t="s">
        <v>121</v>
      </c>
      <c r="E65" s="20" t="s">
        <v>122</v>
      </c>
      <c r="F65" s="51">
        <v>78</v>
      </c>
      <c r="G65" s="51"/>
      <c r="H65" s="51">
        <f t="shared" si="0"/>
        <v>0</v>
      </c>
    </row>
    <row r="66" spans="2:8" s="2" customFormat="1" ht="24" customHeight="1">
      <c r="B66" s="19">
        <v>55</v>
      </c>
      <c r="C66" s="20" t="s">
        <v>123</v>
      </c>
      <c r="D66" s="20" t="s">
        <v>124</v>
      </c>
      <c r="E66" s="20" t="s">
        <v>122</v>
      </c>
      <c r="F66" s="51">
        <v>70</v>
      </c>
      <c r="G66" s="51"/>
      <c r="H66" s="51">
        <f t="shared" si="0"/>
        <v>0</v>
      </c>
    </row>
    <row r="67" spans="2:8" s="2" customFormat="1" ht="30.75" customHeight="1">
      <c r="B67" s="23"/>
      <c r="C67" s="24"/>
      <c r="D67" s="24" t="s">
        <v>125</v>
      </c>
      <c r="E67" s="24"/>
      <c r="F67" s="25"/>
      <c r="G67" s="25"/>
      <c r="H67" s="25">
        <f>SUM(H16:H66)</f>
        <v>0</v>
      </c>
    </row>
    <row r="70" spans="2:8" ht="12" customHeight="1" thickBot="1"/>
    <row r="71" spans="2:8" ht="16.2" customHeight="1" thickBot="1">
      <c r="C71" s="30" t="s">
        <v>130</v>
      </c>
      <c r="D71" s="31"/>
      <c r="E71" s="31"/>
      <c r="F71" s="31"/>
      <c r="G71" s="31"/>
      <c r="H71" s="32">
        <f>H68</f>
        <v>0</v>
      </c>
    </row>
    <row r="72" spans="2:8" ht="18" customHeight="1" thickBot="1">
      <c r="C72" s="30" t="s">
        <v>131</v>
      </c>
      <c r="D72" s="31"/>
      <c r="E72" s="31"/>
      <c r="F72" s="31"/>
      <c r="G72" s="31"/>
      <c r="H72" s="53">
        <f>H73-H71</f>
        <v>0</v>
      </c>
    </row>
    <row r="73" spans="2:8" ht="18.600000000000001" customHeight="1" thickBot="1">
      <c r="C73" s="33" t="s">
        <v>132</v>
      </c>
      <c r="D73" s="34"/>
      <c r="E73" s="34"/>
      <c r="F73" s="34"/>
      <c r="G73" s="34"/>
      <c r="H73" s="32">
        <f>H71*1.23</f>
        <v>0</v>
      </c>
    </row>
    <row r="74" spans="2:8" ht="12" customHeight="1">
      <c r="C74" s="35"/>
      <c r="D74" s="35"/>
      <c r="E74" s="35"/>
      <c r="F74" s="35"/>
      <c r="G74" s="35"/>
      <c r="H74" s="35"/>
    </row>
    <row r="75" spans="2:8" ht="12" customHeight="1" thickBot="1">
      <c r="C75" s="35"/>
      <c r="D75" s="35"/>
      <c r="E75" s="35"/>
      <c r="F75" s="35"/>
      <c r="G75" s="35"/>
      <c r="H75" s="35"/>
    </row>
    <row r="76" spans="2:8" ht="12" customHeight="1">
      <c r="C76" s="46" t="s">
        <v>133</v>
      </c>
      <c r="D76" s="47"/>
      <c r="E76" s="48" t="s">
        <v>134</v>
      </c>
      <c r="F76" s="49"/>
      <c r="G76" s="49"/>
      <c r="H76" s="50"/>
    </row>
    <row r="77" spans="2:8" ht="12" customHeight="1">
      <c r="C77" s="36"/>
      <c r="D77" s="37"/>
      <c r="E77" s="38"/>
      <c r="F77" s="35"/>
      <c r="G77" s="35"/>
      <c r="H77" s="39"/>
    </row>
    <row r="78" spans="2:8" ht="12" customHeight="1">
      <c r="C78" s="54" t="s">
        <v>137</v>
      </c>
      <c r="D78" s="55"/>
      <c r="E78" s="56" t="s">
        <v>139</v>
      </c>
      <c r="F78" s="57"/>
      <c r="G78" s="57"/>
      <c r="H78" s="58"/>
    </row>
    <row r="79" spans="2:8" ht="12" customHeight="1">
      <c r="C79" s="36"/>
      <c r="D79" s="37"/>
      <c r="E79" s="38"/>
      <c r="F79" s="35"/>
      <c r="G79" s="35"/>
      <c r="H79" s="39"/>
    </row>
    <row r="80" spans="2:8" ht="12" customHeight="1">
      <c r="C80" s="54" t="s">
        <v>138</v>
      </c>
      <c r="D80" s="55"/>
      <c r="E80" s="56" t="s">
        <v>138</v>
      </c>
      <c r="F80" s="57"/>
      <c r="G80" s="57"/>
      <c r="H80" s="58"/>
    </row>
    <row r="81" spans="3:8" ht="17.399999999999999" customHeight="1">
      <c r="C81" s="36" t="s">
        <v>135</v>
      </c>
      <c r="D81" s="37"/>
      <c r="E81" s="38" t="s">
        <v>135</v>
      </c>
      <c r="F81" s="35"/>
      <c r="G81" s="35"/>
      <c r="H81" s="39"/>
    </row>
    <row r="82" spans="3:8" ht="20.399999999999999" customHeight="1" thickBot="1">
      <c r="C82" s="40" t="s">
        <v>136</v>
      </c>
      <c r="D82" s="41"/>
      <c r="E82" s="42" t="s">
        <v>136</v>
      </c>
      <c r="F82" s="34"/>
      <c r="G82" s="34"/>
      <c r="H82" s="43"/>
    </row>
  </sheetData>
  <sheetProtection selectLockedCells="1" selectUnlockedCells="1"/>
  <mergeCells count="8">
    <mergeCell ref="C80:D80"/>
    <mergeCell ref="E80:H80"/>
    <mergeCell ref="B1:H1"/>
    <mergeCell ref="B9:D9"/>
    <mergeCell ref="C76:D76"/>
    <mergeCell ref="E76:H76"/>
    <mergeCell ref="C78:D78"/>
    <mergeCell ref="E78:H78"/>
  </mergeCells>
  <pageMargins left="0.78749999999999998" right="0.78749999999999998" top="1.0527777777777778" bottom="1.0527777777777778" header="0.78749999999999998" footer="0.78749999999999998"/>
  <pageSetup paperSize="9" scale="79" firstPageNumber="0" orientation="portrait" horizontalDpi="300" verticalDpi="300" r:id="rId1"/>
  <headerFooter alignWithMargins="0">
    <oddHeader>&amp;C&amp;"Times New Roman,Normálne"&amp;12&amp;A</oddHeader>
    <oddFooter>&amp;C&amp;"Times New Roman,Normálne"&amp;12Strana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Rozpočet el.inšt.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Lučenec1</dc:creator>
  <cp:lastModifiedBy>Stanislav Gajdos</cp:lastModifiedBy>
  <cp:lastPrinted>2026-05-05T07:46:33Z</cp:lastPrinted>
  <dcterms:created xsi:type="dcterms:W3CDTF">2026-04-27T09:27:15Z</dcterms:created>
  <dcterms:modified xsi:type="dcterms:W3CDTF">2026-05-05T07:46:42Z</dcterms:modified>
</cp:coreProperties>
</file>